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S:\Eva dokumenty\Rozpočty 2024\smržovka\"/>
    </mc:Choice>
  </mc:AlternateContent>
  <bookViews>
    <workbookView xWindow="0" yWindow="0" windowWidth="25200" windowHeight="11865"/>
  </bookViews>
  <sheets>
    <sheet name="101" sheetId="1" r:id="rId1"/>
  </sheets>
  <calcPr calcId="152511"/>
  <webPublishing codePage="0"/>
</workbook>
</file>

<file path=xl/calcChain.xml><?xml version="1.0" encoding="utf-8"?>
<calcChain xmlns="http://schemas.openxmlformats.org/spreadsheetml/2006/main">
  <c r="O195" i="1" l="1"/>
  <c r="I195" i="1"/>
  <c r="I191" i="1"/>
  <c r="O191" i="1" s="1"/>
  <c r="O187" i="1"/>
  <c r="I187" i="1"/>
  <c r="O183" i="1"/>
  <c r="I183" i="1"/>
  <c r="I179" i="1"/>
  <c r="O179" i="1" s="1"/>
  <c r="O175" i="1"/>
  <c r="R170" i="1" s="1"/>
  <c r="O170" i="1" s="1"/>
  <c r="I175" i="1"/>
  <c r="O171" i="1"/>
  <c r="I171" i="1"/>
  <c r="O166" i="1"/>
  <c r="I166" i="1"/>
  <c r="R165" i="1"/>
  <c r="Q165" i="1"/>
  <c r="I165" i="1" s="1"/>
  <c r="O165" i="1"/>
  <c r="O161" i="1"/>
  <c r="I161" i="1"/>
  <c r="I157" i="1"/>
  <c r="O157" i="1" s="1"/>
  <c r="O153" i="1"/>
  <c r="I153" i="1"/>
  <c r="I149" i="1"/>
  <c r="O149" i="1" s="1"/>
  <c r="I145" i="1"/>
  <c r="O145" i="1" s="1"/>
  <c r="O141" i="1"/>
  <c r="I141" i="1"/>
  <c r="I137" i="1"/>
  <c r="O137" i="1" s="1"/>
  <c r="I133" i="1"/>
  <c r="O133" i="1" s="1"/>
  <c r="O129" i="1"/>
  <c r="I129" i="1"/>
  <c r="I125" i="1"/>
  <c r="O125" i="1" s="1"/>
  <c r="I121" i="1"/>
  <c r="Q120" i="1" s="1"/>
  <c r="I120" i="1" s="1"/>
  <c r="I116" i="1"/>
  <c r="O116" i="1" s="1"/>
  <c r="R115" i="1" s="1"/>
  <c r="O115" i="1" s="1"/>
  <c r="I111" i="1"/>
  <c r="O111" i="1" s="1"/>
  <c r="R110" i="1" s="1"/>
  <c r="O110" i="1" s="1"/>
  <c r="I106" i="1"/>
  <c r="O106" i="1" s="1"/>
  <c r="O102" i="1"/>
  <c r="I102" i="1"/>
  <c r="I98" i="1"/>
  <c r="O98" i="1" s="1"/>
  <c r="I94" i="1"/>
  <c r="O94" i="1" s="1"/>
  <c r="O90" i="1"/>
  <c r="I90" i="1"/>
  <c r="I86" i="1"/>
  <c r="O86" i="1" s="1"/>
  <c r="I82" i="1"/>
  <c r="O82" i="1" s="1"/>
  <c r="O78" i="1"/>
  <c r="I78" i="1"/>
  <c r="I74" i="1"/>
  <c r="O74" i="1" s="1"/>
  <c r="I70" i="1"/>
  <c r="O70" i="1" s="1"/>
  <c r="O66" i="1"/>
  <c r="I66" i="1"/>
  <c r="I62" i="1"/>
  <c r="O62" i="1" s="1"/>
  <c r="I58" i="1"/>
  <c r="O58" i="1" s="1"/>
  <c r="O54" i="1"/>
  <c r="I54" i="1"/>
  <c r="I50" i="1"/>
  <c r="O50" i="1" s="1"/>
  <c r="I46" i="1"/>
  <c r="Q41" i="1" s="1"/>
  <c r="I41" i="1" s="1"/>
  <c r="O42" i="1"/>
  <c r="I42" i="1"/>
  <c r="O37" i="1"/>
  <c r="I37" i="1"/>
  <c r="I33" i="1"/>
  <c r="O33" i="1" s="1"/>
  <c r="I29" i="1"/>
  <c r="O29" i="1" s="1"/>
  <c r="O25" i="1"/>
  <c r="I25" i="1"/>
  <c r="I21" i="1"/>
  <c r="O21" i="1" s="1"/>
  <c r="I17" i="1"/>
  <c r="O17" i="1" s="1"/>
  <c r="O13" i="1"/>
  <c r="I13" i="1"/>
  <c r="I9" i="1"/>
  <c r="O9" i="1" s="1"/>
  <c r="Q8" i="1"/>
  <c r="I8" i="1" s="1"/>
  <c r="R8" i="1" l="1"/>
  <c r="O8" i="1" s="1"/>
  <c r="Q170" i="1"/>
  <c r="I170" i="1" s="1"/>
  <c r="O46" i="1"/>
  <c r="R41" i="1" s="1"/>
  <c r="O41" i="1" s="1"/>
  <c r="O121" i="1"/>
  <c r="R120" i="1" s="1"/>
  <c r="O120" i="1" s="1"/>
  <c r="Q110" i="1"/>
  <c r="I110" i="1" s="1"/>
  <c r="I3" i="1" s="1"/>
  <c r="Q115" i="1"/>
  <c r="I115" i="1" s="1"/>
  <c r="O2" i="1" l="1"/>
</calcChain>
</file>

<file path=xl/sharedStrings.xml><?xml version="1.0" encoding="utf-8"?>
<sst xmlns="http://schemas.openxmlformats.org/spreadsheetml/2006/main" count="658" uniqueCount="277">
  <si>
    <t>ASPE10</t>
  </si>
  <si>
    <t>S</t>
  </si>
  <si>
    <t>Firma: ALB plus spol. s r.o.</t>
  </si>
  <si>
    <t>Soupis prací objektu</t>
  </si>
  <si>
    <t xml:space="preserve">Stavba: </t>
  </si>
  <si>
    <t>195</t>
  </si>
  <si>
    <t>Smržovka_Klášterní</t>
  </si>
  <si>
    <t>O</t>
  </si>
  <si>
    <t>Rozpočet:</t>
  </si>
  <si>
    <t>0,00</t>
  </si>
  <si>
    <t>15,00</t>
  </si>
  <si>
    <t>21,00</t>
  </si>
  <si>
    <t>3</t>
  </si>
  <si>
    <t>2</t>
  </si>
  <si>
    <t>101</t>
  </si>
  <si>
    <t>komunikace</t>
  </si>
  <si>
    <t>Typ</t>
  </si>
  <si>
    <t>0</t>
  </si>
  <si>
    <t>Poř. číslo</t>
  </si>
  <si>
    <t>1</t>
  </si>
  <si>
    <t>Kód položky</t>
  </si>
  <si>
    <t>Varianta</t>
  </si>
  <si>
    <t>Název položky</t>
  </si>
  <si>
    <t>4</t>
  </si>
  <si>
    <t>MJ</t>
  </si>
  <si>
    <t>5</t>
  </si>
  <si>
    <t>Množství</t>
  </si>
  <si>
    <t>6</t>
  </si>
  <si>
    <t>Jednotková cena</t>
  </si>
  <si>
    <t>Jednotková</t>
  </si>
  <si>
    <t>9</t>
  </si>
  <si>
    <t>Celkem</t>
  </si>
  <si>
    <t>10</t>
  </si>
  <si>
    <t>SD</t>
  </si>
  <si>
    <t>Všeobecné konstrukce a práce</t>
  </si>
  <si>
    <t>P</t>
  </si>
  <si>
    <t>015111</t>
  </si>
  <si>
    <t/>
  </si>
  <si>
    <t>POPLATKY ZA LIKVIDACI ODPADŮ NEKONTAMINOVANÝCH - 17 05 04  VYTĚŽENÉ ZEMINY A HORNINY -  I. TŘÍDA TĚŽITELNOSTI</t>
  </si>
  <si>
    <t>T</t>
  </si>
  <si>
    <t>PP</t>
  </si>
  <si>
    <t>VV</t>
  </si>
  <si>
    <t>TS</t>
  </si>
  <si>
    <t>1. Položka obsahuje: 
 – veškeré poplatky provozovateli skládky, recyklační linky nebo jiného zařízení na zpracování nebo likvidaci odpadů související s převzetím, uložením, zpracováním nebo likvidací odpadu 
2. Položka neobsahuje: 
 – náklady spojené s dopravou odpadu z místa stavby na místo převzetí provozovatelem skládky, recyklační linky nebo jiného zařízení na zpracování nebo likvidaci odpadů 
3. Způsob měření: 
Tunou se rozumí hmotnost odpadu vytříděného v souladu se zákonem č. 541/2020 Sb., o nakládání s odpady, v platném znění.</t>
  </si>
  <si>
    <t>015130</t>
  </si>
  <si>
    <t>POPLATKY ZA LIKVIDACI ODPADŮ NEKONTAMINOVANÝCH - 17 03 02  VYBOURANÝ ASFALTOVÝ BETON BEZ DEHTU</t>
  </si>
  <si>
    <t>015140</t>
  </si>
  <si>
    <t>POPLATKY ZA LIKVIDACI ODPADŮ NEKONTAMINOVANÝCH - 17 01 01  BETON Z DEMOLIC OBJEKTŮ, ZÁKLADŮ TV</t>
  </si>
  <si>
    <t>02720</t>
  </si>
  <si>
    <t>POMOC PRÁCE ZŘÍZ NEBO ZAJIŠŤ REGULACI A OCHRANU DOPRAVY</t>
  </si>
  <si>
    <t>KPL</t>
  </si>
  <si>
    <t>ochrana dopravy DIO dle skutečnosti odsouhlasí TDI</t>
  </si>
  <si>
    <t>zahrnuje veškeré náklady spojené s objednatelem požadovanými zařízeními</t>
  </si>
  <si>
    <t>02911</t>
  </si>
  <si>
    <t>OSTATNÍ POŽADAVKY - GEODETICKÉ ZAMĚŘENÍ</t>
  </si>
  <si>
    <t>KČ</t>
  </si>
  <si>
    <t>skutečné provedení stavby - dle nabídky geodeta</t>
  </si>
  <si>
    <t>zahrnuje veškeré náklady spojené s objednatelem požadovanými pracemi</t>
  </si>
  <si>
    <t>02944</t>
  </si>
  <si>
    <t>OSTAT POŽADAVKY - DOKUMENTACE SKUTEČ PROVEDENÍ V DIGIT FORMĚ</t>
  </si>
  <si>
    <t>bude-li investorem požadováno</t>
  </si>
  <si>
    <t>7</t>
  </si>
  <si>
    <t>02945</t>
  </si>
  <si>
    <t>OSTAT POŽADAVKY - GEOMETRICKÝ PLÁN</t>
  </si>
  <si>
    <t>bude-li požadován - dle nabídky geodeta</t>
  </si>
  <si>
    <t>položka zahrnuje:        
- přípravu podkladů, vyhotovení žádosti pro vklad na katastrální úřad 
- polní práce spojené s vyhotovením geometrického plánu 
- výpočetní a grafické kancelářské práce 
- úřední ověření výsledného elaborátu 
- schválení návrhu vkladu do katastru nemovitostí příslušným katastrálním úřadem</t>
  </si>
  <si>
    <t>8</t>
  </si>
  <si>
    <t>03170</t>
  </si>
  <si>
    <t>ZAŘÍZENÍ STAVENIŠTĚ - KOMUNIKACE A ZPEV PLOCHY</t>
  </si>
  <si>
    <t>zřízení a odstranění staveniště</t>
  </si>
  <si>
    <t>zahrnuje objednatelem povolené náklady na pořízení (event. pronájem), provozování, udržování a likvidaci zhotovitelova zařízení</t>
  </si>
  <si>
    <t>Zemní práce</t>
  </si>
  <si>
    <t>113188</t>
  </si>
  <si>
    <t>ODSTRANĚNÍ KRYTU ZPEVNĚNÝCH PLOCH Z DLAŽDIC, ODVOZ DO 20KM</t>
  </si>
  <si>
    <t>M3</t>
  </si>
  <si>
    <t>chodník stávající, zámková dlažba kontejner</t>
  </si>
  <si>
    <t>(20,5+17+15,5+17)*0,05+2,5*0,06=3,650 [A]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</si>
  <si>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</si>
  <si>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113328</t>
  </si>
  <si>
    <t>ODSTRAN PODKL ZPEVNĚNÝCH PLOCH Z KAMENIVA NESTMEL, ODVOZ DO 20KM</t>
  </si>
  <si>
    <t>10% navíc</t>
  </si>
  <si>
    <t>4*13*2*0,15*1,10=17,160 [A]</t>
  </si>
  <si>
    <t>11</t>
  </si>
  <si>
    <t>113438</t>
  </si>
  <si>
    <t>ODSTRAN KRYTU ZPEVNĚNÝCH PLOCH S ASFALT POJIVEM VČET PODKLADU, ODVOZ DO 20KM</t>
  </si>
  <si>
    <t>zaříznutí hrany tl. 0,1 m, š. 0,2 m, 10% navíc</t>
  </si>
  <si>
    <t>158*0,1*0,2*1,10=3,476 [A]</t>
  </si>
  <si>
    <t>12</t>
  </si>
  <si>
    <t>11351A</t>
  </si>
  <si>
    <t>ODSTRANĚNÍ ZÁHONOVÝCH OBRUBNÍKŮ - BEZ DOPRAVY</t>
  </si>
  <si>
    <t>M</t>
  </si>
  <si>
    <t>12*2*4=96,000 [A]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</si>
  <si>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</si>
  <si>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13</t>
  </si>
  <si>
    <t>11351B</t>
  </si>
  <si>
    <t>ODSTRANĚNÍ ZÁHONOVÝCH OBRUBNÍKŮ - DOPRAVA</t>
  </si>
  <si>
    <t>tkm</t>
  </si>
  <si>
    <t>na skládku do 20 km</t>
  </si>
  <si>
    <t>12*2*4*0,050*20=96,000 [A]</t>
  </si>
  <si>
    <t>Položka zahrnuje samostatnou dopravu suti a vybouraných hmot. Množství se určí jako součin hmotnosti [t] a požadované vzdálenosti [km].</t>
  </si>
  <si>
    <t>14</t>
  </si>
  <si>
    <t>11360</t>
  </si>
  <si>
    <t>ROZRYTÍ VOZOVKY</t>
  </si>
  <si>
    <t>M2</t>
  </si>
  <si>
    <t>stávající pod recyklát</t>
  </si>
  <si>
    <t>1,5*8,5=12,750 [A]</t>
  </si>
  <si>
    <t>zahrnuje potřebné mechanizmy a odklizení přebytečného materiálu</t>
  </si>
  <si>
    <t>15</t>
  </si>
  <si>
    <t>122738</t>
  </si>
  <si>
    <t>ODKOPÁVKY A PROKOPÁVKY OBECNÉ TŘ. I, ODVOZ DO 20KM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</si>
  <si>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zhutnění podloží, případně i svahů vč. svahování 
- zřízení stupňů v podloží a lavic na svazích, není-li pro tyto práce zřízena samostatná položka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</si>
  <si>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16</t>
  </si>
  <si>
    <t>123738</t>
  </si>
  <si>
    <t>ODKOP PRO SPOD STAVBU SILNIC A ŽELEZNIC TŘ. I, ODVOZ DO 20KM</t>
  </si>
  <si>
    <t>15% navíc</t>
  </si>
  <si>
    <t>157,19*1,15=180,769 [A]</t>
  </si>
  <si>
    <t>17</t>
  </si>
  <si>
    <t>125831</t>
  </si>
  <si>
    <t>VYKOPÁVKY ZE ZEMNÍKŮ A SKLÁDEK TŘ. II, ODVOZ DO 1KM</t>
  </si>
  <si>
    <t>ornice z meziskládky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</si>
  <si>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eventuelně nutné druhotné rozpojení odstřelené horniny 
- ruční vykopávky, odstranění kořenů a napadávek 
- pažení, vzepření a rozepření vč. přepažování (vyjma štětových stěn) 
- úpravu, ochranu a očištění dna, základové spáry, stěn a svahů 
- udržování výkopiště a jeho ochrana proti vodě 
- odvedení nebo obvedení vody v okolí výkopiště a ve výkopišti 
- třídění výkopku 
- veškeré pomocné konstrukce umožňující provedení vykopávky (příjezdy, sjezdy, nájezdy, lešení, podpěr. konstr., přemostění, zpevněné plochy, zakrytí a pod.) 
položka nezahrnuje: 
- práce spojené s otvírkou zemníku</t>
  </si>
  <si>
    <t>18</t>
  </si>
  <si>
    <t>12911</t>
  </si>
  <si>
    <t>ČIŠTĚNÍ VOZOVEK OD NÁNOSU</t>
  </si>
  <si>
    <t>odborný odhad - upřesní se dle skutečnosti</t>
  </si>
  <si>
    <t>Součástí položky je vodorovná a svislá doprava, přemístění, přeložení, manipulace s materiálem a uložení na skládku. 
 Nezahrnuje poplatek za skládku, který se vykazuje v položce 0141** (s výjimkou malého množství  materiálu, kde je možné poplatek zahrnout do jednotkové ceny položky – tento fakt musí být uveden v doplňujícím textu k položce)</t>
  </si>
  <si>
    <t>19</t>
  </si>
  <si>
    <t>131738</t>
  </si>
  <si>
    <t>HLOUBENÍ JAM ZAPAŽ I NEPAŽ TŘ. I, ODVOZ DO 20KM</t>
  </si>
  <si>
    <t>vsaky, 10% navíc</t>
  </si>
  <si>
    <t>2*2*2*1,10=8,800 [A]</t>
  </si>
  <si>
    <t>položka zahrnuje: 
- vodorovná a svislá doprava, přemístění, přeložení, manipulace s výkopkem 
- kompletní provedení vykopávky nezapažené i zapažené 
- ošetření výkopiště po celou dobu práce v něm vč. klimatických opatření 
- ztížení vykopávek v blízkosti podzemního vedení, konstrukcí a objektů vč. jejich dočasného zajištění 
- ztížení pod vodou, v okolí výbušnin, ve stísněných prostorech a pod. 
- příplatek za lepivost 
- těžení po vrstvách, pásech a po jiných nutných částech (figurách) 
- čerpání vody vč. čerpacích jímek, potrubí a pohotovostní čerpací soupravy (viz ustanovení k pol. 1151,2) 
- potřebné snížení hladiny podzemní vody 
- těžení a rozpojování jednotlivých balvanů 
- vytahování a nošení výkopku 
- svahování a přesvah. svahů do konečného tvaru, výměna hornin v podloží a v pláni znehodnocené klimatickými vlivy 
- ruční vykopávky, odstranění kořenů a napadávek 
- pažení, vzepření a rozepření vč. přepažování (vyjma štětových stěn) 
- úpravu, ochranu a očištění dna, základové spáry, stěn a svahů 
- odvedení nebo obvedení vody v okolí výkopiště a ve výkopišti 
- třídění výkopku 
- veškeré pomocné konstrukce umožňující provedení vykopávky (příjezdy, sjezdy, nájezdy, lešení, podpěr. konstr., přemostění, zpevněné plochy, zakrytí a pod.) 
- nezahrnuje uložení zeminy (na skládku, do násypu) ani poplatky za skládku, vykazují se v položce č.0141**</t>
  </si>
  <si>
    <t>20</t>
  </si>
  <si>
    <t>132738</t>
  </si>
  <si>
    <t>HLOUBENÍ RÝH ŠÍŘ DO 2M PAŽ I NEPAŽ TŘ. I, ODVOZ DO 20KM</t>
  </si>
  <si>
    <t>podélný dren dl. 45 m, 10% navíc</t>
  </si>
  <si>
    <t>0,6*1*45*1,10=29,700 [A]</t>
  </si>
  <si>
    <t>21</t>
  </si>
  <si>
    <t>17380</t>
  </si>
  <si>
    <t>ZEMNÍ KRAJNICE A DOSYPÁVKY Z NAKUPOVANÝCH MATERIÁLŮ</t>
  </si>
  <si>
    <t>z ŠD tl. 0,1 m, 10% navíc</t>
  </si>
  <si>
    <t>položka zahrnuje: 
- kompletní provedení zemní konstrukce včetně nákupu a dopravy materiálu dle zadávací dokumentace 
- úprava  ukládaného  materiálu  vlhčením,  tříděním,  promícháním  nebo  vysoušením,  příp. jiné úpravy za účelem zlepšení jeho  mech. vlastností 
- hutnění i různé míry hutnění  
- ošetření úložiště po celou dobu práce v něm vč. klimatických opatření 
- ztížení v okolí vedení, konstrukcí a objektů a jejich dočasné zajištění 
- ztížení provádění vč. hutnění ve ztížených podmínkách a stísněných prostorech 
- ztížené ukládání sypaniny pod vodu 
- ukládání po vrstvách a po jiných nutných částech (figurách) vč. dosypávek 
- spouštění a nošení materiálu 
- výměna částí zemní konstrukce znehodnocené klimatickými vlivy 
- svahování, hutnění a uzavírání povrchů svahů 
- udržování úložiště a jeho ochrana proti vodě 
- odvedení nebo obvedení vody v okolí úložiště a v úložišti 
- veškeré  pomocné konstrukce umožňující provedení  zemní konstrukce  (příjezdy,  sjezdy,  nájezdy, lešení, podpěrné konstrukce, přemostění, zpevněné plochy, zakrytí a pod.)</t>
  </si>
  <si>
    <t>22</t>
  </si>
  <si>
    <t>18090</t>
  </si>
  <si>
    <t>VŠEOBECNÉ ÚPRAVY OSTATNÍCH PLOCH</t>
  </si>
  <si>
    <t>modelace terénu - odborný odhad</t>
  </si>
  <si>
    <t>Všeobecné úpravy musí zahrnovat úpravu území po uskutečnění stavby, tak jak je požadováno v zadávací dokumentaci s výjimkou těch prací, pro které jsou uvedeny samostatné položky.</t>
  </si>
  <si>
    <t>23</t>
  </si>
  <si>
    <t>18110</t>
  </si>
  <si>
    <t>ÚPRAVA PLÁNĚ SE ZHUTNĚNÍM V HORNINĚ TŘ. I</t>
  </si>
  <si>
    <t>9+83+12+181+1,6+2,4+300=589,000 [A]</t>
  </si>
  <si>
    <t>položka zahrnuje úpravu pláně včetně vyrovnání výškových rozdílů. Míru zhutnění určuje projekt.</t>
  </si>
  <si>
    <t>24</t>
  </si>
  <si>
    <t>18220</t>
  </si>
  <si>
    <t>ROZPROSTŘENÍ ORNICE VE SVAHU</t>
  </si>
  <si>
    <t>v tl. 0,1 m, 10% navíc z nakoupeného materiálu</t>
  </si>
  <si>
    <t>1171*0,1*1,10=128,810 [A]</t>
  </si>
  <si>
    <t>položka zahrnuje: 
nutné přemístění ornice z dočasných skládek vzdálených do 50m 
rozprostření ornice v předepsané tloušťce ve svahu přes 1:5</t>
  </si>
  <si>
    <t>25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</si>
  <si>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</si>
  <si>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</si>
  <si>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</si>
  <si>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Základy</t>
  </si>
  <si>
    <t>26</t>
  </si>
  <si>
    <t>212635</t>
  </si>
  <si>
    <t>TRATIVODY KOMPL Z TRUB Z PLAST HM DN DO 150MM, RÝHA TŘ I</t>
  </si>
  <si>
    <t>(50+135)*1,10=203,500 [A]</t>
  </si>
  <si>
    <t>Položka platí pro kompletní konstrukce trativodů a zahrnuje zejména: 
- výkop rýhy předepsaného tvaru v dané třídě těžitelnosti, výplň, zásyp trativodu včetně dopravy, uložení přebytečného materiálu, dodávky předepsaného materiálu pro výplň a zásyp 
- zřízení spojovací vrstvy 
- zřízení podkladu a lože trativodu z předepsaného materiálu 
- dodávka a uložení trativodu předepsaného materiálu a profilu 
- obsyp trativodu předepsaným materiálem 
- ukončení trativodu zaústěním do potrubí nebo vodoteče, případně vybudování ukončujícího objektu (kapličky) dle VL 
- veškerý materiál, výrobky a polotovary, včetně mimostaveništní a vnitrostaveništní dopravy 
- nezahrnuje opláštění z geotextilie, fólie</t>
  </si>
  <si>
    <t>Vodorovné konstrukce</t>
  </si>
  <si>
    <t>27</t>
  </si>
  <si>
    <t>45152</t>
  </si>
  <si>
    <t>PODKLADNÍ A VÝPLŇOVÉ VRSTVY Z KAMENIVA DRCENÉHO</t>
  </si>
  <si>
    <t>výplň podélného drenu a vsaku, vlož. dren prof. 200, 10% navíc</t>
  </si>
  <si>
    <t>(0,6*1*45+2*2*2)*1,10=38,500 [A]</t>
  </si>
  <si>
    <t>položka zahrnuje dodávku předepsaného kameniva, mimostaveništní a vnitrostaveništní dopravu a jeho uložení 
není-li v zadávací dokumentaci uvedeno jinak, jedná se o nakupovaný materiál</t>
  </si>
  <si>
    <t>Komunikace</t>
  </si>
  <si>
    <t>28</t>
  </si>
  <si>
    <t>56330</t>
  </si>
  <si>
    <t>VOZOVKOVÉ VRSTVY ZE ŠTĚRKODRTI</t>
  </si>
  <si>
    <t>250 mm navíc v místě zvodnění, 10% navíc</t>
  </si>
  <si>
    <t>(83+2,4+1,6)*0,2*1,10+(288+12+9+181+12)*0,25*1,10=157,190 [A]</t>
  </si>
  <si>
    <t>- dodání kameniva předepsané kvality a zrnitosti 
- rozprostření a zhutnění vrstvy v předepsané tloušťce 
- zřízení vrstvy bez rozlišení šířky, pokládání vrstvy po etapách 
- nezahrnuje postřiky, nátěry</t>
  </si>
  <si>
    <t>29</t>
  </si>
  <si>
    <t>56360</t>
  </si>
  <si>
    <t>VOZOVKOVÉ VRSTVY Z RECYKLOVANÉHO MATERIÁLU</t>
  </si>
  <si>
    <t>tl. 100 mm, 10% navíc</t>
  </si>
  <si>
    <t>(288+12)*0,10*1,10=33,000 [A]</t>
  </si>
  <si>
    <t>- dodání recyklátu v požadované kvalitě 
- očištění podkladu 
- uložení recyklátu dle předepsaného technologického předpisu, zhutnění vrstvy v předepsané tloušťce 
- zřízení vrstvy bez rozlišení šířky, pokládání vrstvy po etapách, včetně pracovních spar a spojů 
- úpravu napojení, ukončení  
- nezahrnuje postřiky, nátěry</t>
  </si>
  <si>
    <t>30</t>
  </si>
  <si>
    <t>5774AE</t>
  </si>
  <si>
    <t>VRSTVY PRO OBNOVU A OPRAVY Z ASF BETONU ACO 11+, 11S</t>
  </si>
  <si>
    <t>doplnění hrany v napojení, 10% navíc</t>
  </si>
  <si>
    <t>158*0,2*0,10*1,10=3,476 [A]</t>
  </si>
  <si>
    <t>- dodání směsi v požadované kvalitě 
- očištění podkladu 
- uložení směsi dle předepsaného technologického předpisu, zhutnění vrstvy v předepsané tloušťce 
- zřízení vrstvy bez rozlišení šířky, pokládání vrstvy po etapách, včetně pracovních spar a spojů 
- úpravu napojení, ukončení podél obrubníků, dilatačních zařízení, odvodňovacích proužků, odvodňovačů, vpustí, šachet a pod. 
- nezahrnuje postřiky, nátěry 
- nezahrnuje těsnění podél obrubníků, dilatačních zařízení, odvodňovacích proužků, odvodňovačů, vpustí, šachet a pod. 
- položka je určena pro obnovu asfaltového krytu drobných oprav a plošných rozpadů (vztahuje se na plochu jednotlivě do 10000m2). Není určena pro souvislou obnovu asfaltového krytu (ta se vykáže položkami 574*** a 575***) a pro výspravu výtluků (ta se vykáže položkami 5779**, vztahuje se na plochu jednotlivě do 10m2). 
-nezahrnuje očištění podkladu po veřejném provozu</t>
  </si>
  <si>
    <t>31</t>
  </si>
  <si>
    <t>58251</t>
  </si>
  <si>
    <t>DLÁŽDĚNÉ KRYTY Z BETONOVÝCH DLAŽDIC DO LOŽE Z KAMENIVA</t>
  </si>
  <si>
    <t>kontrastní dlažba bez zkosených hran 0,25*0,25</t>
  </si>
  <si>
    <t>- dodání dlažebního materiálu v požadované kvalitě, dodání materiálu pro předepsané  lože v tloušťce předepsané dokumentací a pro předepsanou výplň spar 
- očištění podkladu 
- uložení dlažby dle předepsaného technologického předpisu včetně předepsané podkladní vrstvy a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</si>
  <si>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32</t>
  </si>
  <si>
    <t>582611</t>
  </si>
  <si>
    <t>KRYTY Z BETON DLAŽDIC SE ZÁMKEM ŠEDÝCH TL 60MM DO LOŽE Z KAM</t>
  </si>
  <si>
    <t>5% navíc</t>
  </si>
  <si>
    <t>(16,6+15+14+15,4+21,5)*1,05=86,625 [A]</t>
  </si>
  <si>
    <t>33</t>
  </si>
  <si>
    <t>582612</t>
  </si>
  <si>
    <t>KRYTY Z BETON DLAŽDIC SE ZÁMKEM ŠEDÝCH TL 80MM DO LOŽE Z KAM</t>
  </si>
  <si>
    <t>4*3*1,05=12,600 [A]</t>
  </si>
  <si>
    <t>34</t>
  </si>
  <si>
    <t>582615</t>
  </si>
  <si>
    <t>KRYTY Z BETON DLAŽDIC SE ZÁMKEM BAREV TL 80MM DO LOŽE Z KAM</t>
  </si>
  <si>
    <t>5% navíc, zatravňovací</t>
  </si>
  <si>
    <t>(29+62+32+14+44)*1,05=190,050 [A]</t>
  </si>
  <si>
    <t>35</t>
  </si>
  <si>
    <t>58261A</t>
  </si>
  <si>
    <t>KRYTY Z BETON DLAŽDIC SE ZÁMKEM BAREV RELIÉF TL 60MM DO LOŽE Z KAM</t>
  </si>
  <si>
    <t>2,4*1,10=2,640 [A]</t>
  </si>
  <si>
    <t>36</t>
  </si>
  <si>
    <t>58300</t>
  </si>
  <si>
    <t>KRYT ZE SILNIČNÍCH DÍLCŮ (PANELŮ)</t>
  </si>
  <si>
    <t>tl. 0,15 m včetně lože a zemních prací D+M - ochrana</t>
  </si>
  <si>
    <t>9*0,15=1,350 [A]</t>
  </si>
  <si>
    <t>- dodání dílců v požadované kvalitě, dodání materiálu pro předepsané  lože v tloušťce předepsané dokumentací a pro předepsanou výplň spar 
- očištění podkladu 
- uložení dílců dle předepsaného technologického předpisu včetně předepsané podkladní vrstvy a předepsané výplně spar 
- zřízení vrstvy bez rozlišení šířky, pokládání vrstvy po etapách  
- úpravu napojení, ukončení podél obrubníků, dilatačních zařízení, odvodňovacích proužků, odvodňovačů, vpustí, šachet a pod., nestanoví-li zadávací dokumentace jinak 
- nezahrnuje postřiky, nátěry 
- nezahrnuje těsnění podél obrubníků, dilatačních zařízení, odvodňovacích proužků, odvodňovačů, vpustí, šachet a pod.</t>
  </si>
  <si>
    <t>37</t>
  </si>
  <si>
    <t>587205</t>
  </si>
  <si>
    <t>PŘEDLÁŽDĚNÍ KRYTU Z BETONOVÝCH DLAŽDIC</t>
  </si>
  <si>
    <t>- pod pojmem *předláždění* se rozumí rozebrání stávající dlažby a pokládka dlažby ze stávajícího dlažebního materiálu (bez dodávky nového) 
- zahrnuje nezbytnou manipulaci s tímto materiálem (nakládání, doprava, složení, očištění) 
- dodání a rozprostření materiálu pro lože a jeho tloušťku předepsanou dokumentací a pro předepsanou výplň spar 
- eventuelní doplnění plochy s použitím nového materiálu se vykazuje v položce č.582</t>
  </si>
  <si>
    <t>38</t>
  </si>
  <si>
    <t>58910</t>
  </si>
  <si>
    <t>VÝPLŇ SPAR ASFALTEM</t>
  </si>
  <si>
    <t>43+80+13+12+10=158,000 [A]</t>
  </si>
  <si>
    <t>položka zahrnuje: 
- dodávku předepsaného materiálu 
- vyčištění a výplň spar tímto materiálem</t>
  </si>
  <si>
    <t>Přidružená stavební výroba</t>
  </si>
  <si>
    <t>39</t>
  </si>
  <si>
    <t>702212</t>
  </si>
  <si>
    <t>KABELOVÁ CHRÁNIČKA ZEMNÍ DN PŘES 100 DO 200 MM</t>
  </si>
  <si>
    <t>ochrana ČEZ (chránička půlená)</t>
  </si>
  <si>
    <t>35+4=39,000 [A]</t>
  </si>
  <si>
    <t>1. Položka obsahuje: 
 – přípravu podkladu pro osazení 
2. Položka neobsahuje: 
 X 
3. Způsob měření: 
Měří se metr délkový.</t>
  </si>
  <si>
    <t>Ostatní konstrukce a práce</t>
  </si>
  <si>
    <t>40</t>
  </si>
  <si>
    <t>917212</t>
  </si>
  <si>
    <t>ZÁHONOVÉ OBRUBY Z BETONOVÝCH OBRUBNÍKŮ ŠÍŘ 80MM</t>
  </si>
  <si>
    <t>do betonu s boční opěrkou, 5% navíc</t>
  </si>
  <si>
    <t>(11*8+2*2+12)*1,05=109,200 [A]</t>
  </si>
  <si>
    <t>Položka zahrnuje: 
dodání a pokládku betonových obrubníků o rozměrech předepsaných zadávací dokumentací 
betonové lože i boční betonovou opěrku.</t>
  </si>
  <si>
    <t>41</t>
  </si>
  <si>
    <t>917224</t>
  </si>
  <si>
    <t>SILNIČNÍ A CHODNÍKOVÉ OBRUBY Z BETONOVÝCH OBRUBNÍKŮ ŠÍŘ 150MM</t>
  </si>
  <si>
    <t>(12+17+13+80+80+2*9+12)*1,05=243,600 [A]</t>
  </si>
  <si>
    <t>42</t>
  </si>
  <si>
    <t>919112</t>
  </si>
  <si>
    <t>ŘEZÁNÍ ASFALTOVÉHO KRYTU VOZOVEK TL DO 100MM</t>
  </si>
  <si>
    <t>položka zahrnuje řezání vozovkové vrstvy v předepsané tloušťce, včetně spotřeby vody</t>
  </si>
  <si>
    <t>43</t>
  </si>
  <si>
    <t>93650</t>
  </si>
  <si>
    <t>DROBNÉ DOPLŇK KONSTR KOVOVÉ</t>
  </si>
  <si>
    <t>KS</t>
  </si>
  <si>
    <t>zpětná montáž fyzické zábrany</t>
  </si>
  <si>
    <t>- dílenská dokumentace, včetně technologického předpisu spojování, 
- dodání  materiálu  v požadované kvalitě a výroba konstrukce i dílenská (včetně  pomůcek,  přípravků a prostředků pro výrobu) bez ohledu na náročnost a její hmotnost, dílenská montáž, 
- dodání spojovacího materiálu, 
- zřízení  montážních  a  dilatačních  spojů,  spar, včetně potřebných úprav, vložek, opracování, očištění a ošetření, 
- podpěr. konstr. a lešení všech druhů pro montáž konstrukcí i doplňkových, včetně požadovaných otvorů, ochranných a bezpečnostních opatření a základů pro tyto konstrukce a lešení, 
- jakákoliv doprava a manipulace dílců  a  montážních  sestav,  včetně  dopravy konstrukce z výrobny na stavbu, 
- montáž konstrukce na staveništi, včetně montážních prostředků a pomůcek a zednických výpomocí, 
- montážní dokumentace včetně technologického předpisu montáže, 
- výplň, těsnění a tmelení spar a spojů, 
- čištění konstrukce a odstranění všech vrubů (vrypy, otlačeniny a pod.), 
- veškeré druhy opracování povrchů, včetně úprav pod nátěry a pod izolaci, 
- veškeré druhy dílenských základů a základních nátěrů a povlaků, 
- všechny druhy ocelového kotvení, 
- dílenskou přejímku a montážní prohlídku, včetně požadovaných dokladů, 
- zřízení kotevních otvorů nebo jam, nejsou-li částí jiné konstrukce, jejich úpravy, očištění a ošetření, 
- osazení kotvení nebo přímo částí konstrukce do podpůrné konstrukce nebo do zeminy, 
- výplň kotevních otvorů  (příp.  podlití  patních  desek)  maltou,  betonem  nebo  jinou speciální hmotou, vyplnění jam zeminou, 
- ošetření kotevní oblasti proti vzniku trhlin, vlivu povětrnosti a pod., 
- osazení nivelačních značek, včetně jejich zaměření, označení znakem výrobce a vyznačení letopočtu. 
Dokumentace pro zadání stavby může dále předepsat že cena položky ještě obsahuje například: 
- veškeré druhy protikorozní ochrany a nátěry konstrukcí, 
- žárové zinkování ponorem nebo žárové stříkání (metalizace) kovem, 
- zvláštní spojovací prostředky, rozebíratelnost konstrukce, 
- osazení měřících zařízení a úpravy pro ně 
- ochranná opatření před účinky bludných proudů 
- ochranu před přepětím.</t>
  </si>
  <si>
    <t>44</t>
  </si>
  <si>
    <t>93811</t>
  </si>
  <si>
    <t>OČIŠTĚNÍ ASFALTOVÝCH VOZOVEK UMYTÍM VODOU</t>
  </si>
  <si>
    <t>3x behem výstavby předpoklad</t>
  </si>
  <si>
    <t>3*400=1 200,000 [A]</t>
  </si>
  <si>
    <t>položka zahrnuje očištění předepsaným způsobem včetně odklizení vzniklého odpadu</t>
  </si>
  <si>
    <t>45</t>
  </si>
  <si>
    <t>966158</t>
  </si>
  <si>
    <t>BOURÁNÍ KONSTRUKCÍ Z PROST BETONU S ODVOZEM DO 20KM</t>
  </si>
  <si>
    <t>opěrná zídka - kontejner stávající, 10% navíc</t>
  </si>
  <si>
    <t>1,6*0,6*0,2*1,10=0,211 [A]</t>
  </si>
  <si>
    <t>položka zahrnuje: 
- rozbourání konstrukce bez ohledu na použitou technologii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</si>
  <si>
    <t>46</t>
  </si>
  <si>
    <t>966181</t>
  </si>
  <si>
    <t>DEMONTÁŽ KONSTRUKCÍ KOVOVÝCH S ODVOZEM DO 1KM</t>
  </si>
  <si>
    <t>fyzická zábrana</t>
  </si>
  <si>
    <t>položka zahrnuje: 
- rozebrání konstrukce bez ohledu na použitou technologii 
- veškeré pomocné konstrukce (lešení a pod.) 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 
- veškeré další práce plynoucí z technologického předpisu a z platných předpisů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</si>
</sst>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Kč&quot;_-;\-* #,##0\ &quot;Kč&quot;_-;_-* &quot;-&quot;\ &quot;Kč&quot;_-;_-@_-"/>
    <numFmt numFmtId="41" formatCode="_-* #,##0\ _K_č_-;\-* #,##0\ _K_č_-;_-* &quot;-&quot;\ _K_č_-;_-@_-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.000"/>
  </numFmts>
  <fonts count="7" x14ac:knownFonts="1">
    <font>
      <sz val="10"/>
      <name val="Arial"/>
    </font>
    <font>
      <b/>
      <sz val="16"/>
      <color rgb="FF000000"/>
      <name val="Arial"/>
    </font>
    <font>
      <b/>
      <sz val="11"/>
      <name val="Arial"/>
    </font>
    <font>
      <sz val="10"/>
      <color rgb="FFFFFFFF"/>
      <name val="Arial"/>
    </font>
    <font>
      <b/>
      <sz val="10"/>
      <name val="Arial"/>
    </font>
    <font>
      <i/>
      <sz val="10"/>
      <name val="Arial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3" fillId="3" borderId="1" xfId="6" applyFont="1" applyFill="1" applyBorder="1" applyAlignment="1">
      <alignment horizontal="center" vertical="center" wrapText="1"/>
    </xf>
    <xf numFmtId="0" fontId="0" fillId="2" borderId="3" xfId="6" applyFont="1" applyFill="1" applyBorder="1"/>
    <xf numFmtId="0" fontId="2" fillId="2" borderId="3" xfId="6" applyFont="1" applyFill="1" applyBorder="1" applyAlignment="1">
      <alignment horizontal="right"/>
    </xf>
    <xf numFmtId="0" fontId="0" fillId="2" borderId="0" xfId="6" applyFont="1" applyFill="1"/>
    <xf numFmtId="0" fontId="2" fillId="2" borderId="0" xfId="6" applyFont="1" applyFill="1" applyAlignment="1">
      <alignment horizontal="right"/>
    </xf>
    <xf numFmtId="0" fontId="0" fillId="2" borderId="0" xfId="6" applyFont="1" applyFill="1"/>
    <xf numFmtId="0" fontId="1" fillId="2" borderId="0" xfId="6" applyFont="1" applyFill="1" applyAlignment="1">
      <alignment horizontal="center" vertical="center"/>
    </xf>
    <xf numFmtId="0" fontId="0" fillId="2" borderId="1" xfId="6" applyFont="1" applyFill="1" applyBorder="1" applyAlignment="1">
      <alignment horizontal="center"/>
    </xf>
    <xf numFmtId="0" fontId="0" fillId="2" borderId="2" xfId="6" applyFont="1" applyFill="1" applyBorder="1"/>
    <xf numFmtId="0" fontId="0" fillId="2" borderId="3" xfId="6" applyFont="1" applyFill="1" applyBorder="1"/>
    <xf numFmtId="0" fontId="2" fillId="2" borderId="0" xfId="6" applyFont="1" applyFill="1"/>
    <xf numFmtId="0" fontId="2" fillId="2" borderId="0" xfId="6" applyFont="1" applyFill="1" applyAlignment="1">
      <alignment horizontal="left"/>
    </xf>
    <xf numFmtId="0" fontId="3" fillId="3" borderId="1" xfId="6" applyFont="1" applyFill="1" applyBorder="1" applyAlignment="1">
      <alignment horizontal="center" vertical="center" wrapText="1"/>
    </xf>
    <xf numFmtId="0" fontId="2" fillId="2" borderId="3" xfId="6" applyFont="1" applyFill="1" applyBorder="1"/>
    <xf numFmtId="0" fontId="2" fillId="2" borderId="3" xfId="6" applyFont="1" applyFill="1" applyBorder="1" applyAlignment="1">
      <alignment horizontal="left"/>
    </xf>
    <xf numFmtId="0" fontId="0" fillId="2" borderId="5" xfId="6" applyFont="1" applyFill="1" applyBorder="1"/>
    <xf numFmtId="0" fontId="0" fillId="0" borderId="1" xfId="6" applyFont="1" applyBorder="1"/>
    <xf numFmtId="0" fontId="4" fillId="2" borderId="5" xfId="6" applyFont="1" applyFill="1" applyBorder="1" applyAlignment="1">
      <alignment horizontal="right"/>
    </xf>
    <xf numFmtId="0" fontId="4" fillId="2" borderId="5" xfId="6" applyFont="1" applyFill="1" applyBorder="1" applyAlignment="1">
      <alignment wrapText="1"/>
    </xf>
    <xf numFmtId="4" fontId="4" fillId="2" borderId="5" xfId="6" applyNumberFormat="1" applyFont="1" applyFill="1" applyBorder="1" applyAlignment="1">
      <alignment horizontal="center"/>
    </xf>
    <xf numFmtId="0" fontId="0" fillId="0" borderId="1" xfId="6" applyFont="1" applyBorder="1" applyAlignment="1">
      <alignment horizontal="right"/>
    </xf>
    <xf numFmtId="0" fontId="0" fillId="0" borderId="1" xfId="6" applyFont="1" applyBorder="1" applyAlignment="1">
      <alignment wrapText="1"/>
    </xf>
    <xf numFmtId="0" fontId="0" fillId="0" borderId="1" xfId="6" applyFont="1" applyBorder="1" applyAlignment="1">
      <alignment horizontal="center"/>
    </xf>
    <xf numFmtId="164" fontId="0" fillId="0" borderId="1" xfId="6" applyNumberFormat="1" applyFont="1" applyBorder="1" applyAlignment="1">
      <alignment horizontal="center"/>
    </xf>
    <xf numFmtId="4" fontId="0" fillId="0" borderId="1" xfId="6" applyNumberFormat="1" applyFont="1" applyBorder="1" applyAlignment="1">
      <alignment horizontal="center"/>
    </xf>
    <xf numFmtId="0" fontId="0" fillId="0" borderId="4" xfId="6" applyFont="1" applyBorder="1" applyAlignment="1">
      <alignment vertical="top"/>
    </xf>
    <xf numFmtId="0" fontId="0" fillId="0" borderId="1" xfId="6" applyFont="1" applyBorder="1" applyAlignment="1">
      <alignment horizontal="left" vertical="center" wrapText="1"/>
    </xf>
    <xf numFmtId="0" fontId="0" fillId="0" borderId="0" xfId="6" applyFont="1" applyAlignment="1">
      <alignment vertical="top"/>
    </xf>
    <xf numFmtId="0" fontId="5" fillId="0" borderId="1" xfId="6" applyFont="1" applyBorder="1" applyAlignment="1">
      <alignment horizontal="left" vertical="center" wrapText="1"/>
    </xf>
    <xf numFmtId="0" fontId="4" fillId="2" borderId="3" xfId="6" applyFont="1" applyFill="1" applyBorder="1" applyAlignment="1">
      <alignment horizontal="right"/>
    </xf>
    <xf numFmtId="4" fontId="4" fillId="2" borderId="3" xfId="6" applyNumberFormat="1" applyFont="1" applyFill="1" applyBorder="1" applyAlignment="1">
      <alignment horizontal="center"/>
    </xf>
    <xf numFmtId="4" fontId="0" fillId="2" borderId="1" xfId="6" applyNumberFormat="1" applyFont="1" applyFill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Normální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"/>
          <a:ext cx="1276350" cy="466725"/>
        </a:xfrm>
        <a:prstGeom prst="rect">
          <a:avLst/>
        </a:prstGeom>
        <a:noFill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98"/>
  <sheetViews>
    <sheetView tabSelected="1" workbookViewId="0">
      <pane ySplit="7" topLeftCell="A98" activePane="bottomLeft" state="frozen"/>
      <selection pane="bottomLeft" activeCell="A8" sqref="A8"/>
    </sheetView>
  </sheetViews>
  <sheetFormatPr defaultColWidth="9.140625"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</cols>
  <sheetData>
    <row r="1" spans="1:18" ht="12.75" customHeight="1" x14ac:dyDescent="0.2">
      <c r="A1" t="s">
        <v>0</v>
      </c>
      <c r="B1" s="6"/>
      <c r="C1" s="6"/>
      <c r="D1" s="6"/>
      <c r="E1" s="6" t="s">
        <v>2</v>
      </c>
      <c r="F1" s="6"/>
      <c r="G1" s="6"/>
      <c r="H1" s="6"/>
      <c r="I1" s="6"/>
      <c r="P1" t="s">
        <v>12</v>
      </c>
    </row>
    <row r="2" spans="1:18" ht="24.95" customHeight="1" x14ac:dyDescent="0.2">
      <c r="B2" s="6"/>
      <c r="C2" s="6"/>
      <c r="D2" s="6"/>
      <c r="E2" s="7" t="s">
        <v>3</v>
      </c>
      <c r="F2" s="6"/>
      <c r="G2" s="6"/>
      <c r="H2" s="10"/>
      <c r="I2" s="10"/>
      <c r="O2">
        <f>0+O8+O41+O110+O115+O120+O165+O170</f>
        <v>0</v>
      </c>
      <c r="P2" t="s">
        <v>12</v>
      </c>
    </row>
    <row r="3" spans="1:18" ht="15" customHeight="1" x14ac:dyDescent="0.25">
      <c r="A3" t="s">
        <v>1</v>
      </c>
      <c r="B3" s="11" t="s">
        <v>4</v>
      </c>
      <c r="C3" s="5" t="s">
        <v>5</v>
      </c>
      <c r="D3" s="4"/>
      <c r="E3" s="12" t="s">
        <v>6</v>
      </c>
      <c r="F3" s="6"/>
      <c r="G3" s="9"/>
      <c r="H3" s="8" t="s">
        <v>14</v>
      </c>
      <c r="I3" s="32">
        <f>0+I8+I41+I110+I115+I120+I165+I170</f>
        <v>0</v>
      </c>
      <c r="O3" t="s">
        <v>9</v>
      </c>
      <c r="P3" t="s">
        <v>13</v>
      </c>
    </row>
    <row r="4" spans="1:18" ht="15" customHeight="1" x14ac:dyDescent="0.25">
      <c r="A4" t="s">
        <v>7</v>
      </c>
      <c r="B4" s="14" t="s">
        <v>8</v>
      </c>
      <c r="C4" s="3" t="s">
        <v>14</v>
      </c>
      <c r="D4" s="2"/>
      <c r="E4" s="15" t="s">
        <v>15</v>
      </c>
      <c r="F4" s="10"/>
      <c r="G4" s="10"/>
      <c r="H4" s="16"/>
      <c r="I4" s="16"/>
      <c r="O4" t="s">
        <v>10</v>
      </c>
      <c r="P4" t="s">
        <v>13</v>
      </c>
    </row>
    <row r="5" spans="1:18" ht="12.75" customHeight="1" x14ac:dyDescent="0.2">
      <c r="A5" s="1" t="s">
        <v>16</v>
      </c>
      <c r="B5" s="1" t="s">
        <v>18</v>
      </c>
      <c r="C5" s="1" t="s">
        <v>20</v>
      </c>
      <c r="D5" s="1" t="s">
        <v>21</v>
      </c>
      <c r="E5" s="1" t="s">
        <v>22</v>
      </c>
      <c r="F5" s="1" t="s">
        <v>24</v>
      </c>
      <c r="G5" s="1" t="s">
        <v>26</v>
      </c>
      <c r="H5" s="1" t="s">
        <v>28</v>
      </c>
      <c r="I5" s="1"/>
      <c r="O5" t="s">
        <v>11</v>
      </c>
      <c r="P5" t="s">
        <v>13</v>
      </c>
    </row>
    <row r="6" spans="1:18" ht="12.75" customHeight="1" x14ac:dyDescent="0.2">
      <c r="A6" s="1"/>
      <c r="B6" s="1"/>
      <c r="C6" s="1"/>
      <c r="D6" s="1"/>
      <c r="E6" s="1"/>
      <c r="F6" s="1"/>
      <c r="G6" s="1"/>
      <c r="H6" s="13" t="s">
        <v>29</v>
      </c>
      <c r="I6" s="13" t="s">
        <v>31</v>
      </c>
    </row>
    <row r="7" spans="1:18" ht="12.75" customHeight="1" x14ac:dyDescent="0.2">
      <c r="A7" s="13" t="s">
        <v>17</v>
      </c>
      <c r="B7" s="13" t="s">
        <v>19</v>
      </c>
      <c r="C7" s="13" t="s">
        <v>13</v>
      </c>
      <c r="D7" s="13" t="s">
        <v>12</v>
      </c>
      <c r="E7" s="13" t="s">
        <v>23</v>
      </c>
      <c r="F7" s="13" t="s">
        <v>25</v>
      </c>
      <c r="G7" s="13" t="s">
        <v>27</v>
      </c>
      <c r="H7" s="13" t="s">
        <v>30</v>
      </c>
      <c r="I7" s="13" t="s">
        <v>32</v>
      </c>
    </row>
    <row r="8" spans="1:18" ht="12.75" customHeight="1" x14ac:dyDescent="0.2">
      <c r="A8" s="16" t="s">
        <v>33</v>
      </c>
      <c r="B8" s="16"/>
      <c r="C8" s="18" t="s">
        <v>17</v>
      </c>
      <c r="D8" s="16"/>
      <c r="E8" s="19" t="s">
        <v>34</v>
      </c>
      <c r="F8" s="16"/>
      <c r="G8" s="16"/>
      <c r="H8" s="16"/>
      <c r="I8" s="20">
        <f>0+Q8</f>
        <v>0</v>
      </c>
      <c r="O8">
        <f>0+R8</f>
        <v>0</v>
      </c>
      <c r="Q8">
        <f>0+I9+I13+I17+I21+I25+I29+I33+I37</f>
        <v>0</v>
      </c>
      <c r="R8">
        <f>0+O9+O13+O17+O21+O25+O29+O33+O37</f>
        <v>0</v>
      </c>
    </row>
    <row r="9" spans="1:18" ht="25.5" x14ac:dyDescent="0.2">
      <c r="A9" s="17" t="s">
        <v>35</v>
      </c>
      <c r="B9" s="21" t="s">
        <v>19</v>
      </c>
      <c r="C9" s="21" t="s">
        <v>36</v>
      </c>
      <c r="D9" s="17" t="s">
        <v>37</v>
      </c>
      <c r="E9" s="22" t="s">
        <v>38</v>
      </c>
      <c r="F9" s="23" t="s">
        <v>39</v>
      </c>
      <c r="G9" s="24">
        <v>574</v>
      </c>
      <c r="H9" s="25">
        <v>0</v>
      </c>
      <c r="I9" s="25">
        <f>ROUND(ROUND(H9,2)*ROUND(G9,3),2)</f>
        <v>0</v>
      </c>
      <c r="O9">
        <f>(I9*21)/100</f>
        <v>0</v>
      </c>
      <c r="P9" t="s">
        <v>13</v>
      </c>
    </row>
    <row r="10" spans="1:18" x14ac:dyDescent="0.2">
      <c r="A10" s="26" t="s">
        <v>40</v>
      </c>
      <c r="E10" s="27" t="s">
        <v>37</v>
      </c>
    </row>
    <row r="11" spans="1:18" x14ac:dyDescent="0.2">
      <c r="A11" s="28" t="s">
        <v>41</v>
      </c>
      <c r="E11" s="29" t="s">
        <v>37</v>
      </c>
    </row>
    <row r="12" spans="1:18" ht="140.25" x14ac:dyDescent="0.2">
      <c r="A12" t="s">
        <v>42</v>
      </c>
      <c r="E12" s="27" t="s">
        <v>43</v>
      </c>
    </row>
    <row r="13" spans="1:18" ht="25.5" x14ac:dyDescent="0.2">
      <c r="A13" s="17" t="s">
        <v>35</v>
      </c>
      <c r="B13" s="21" t="s">
        <v>13</v>
      </c>
      <c r="C13" s="21" t="s">
        <v>44</v>
      </c>
      <c r="D13" s="17" t="s">
        <v>37</v>
      </c>
      <c r="E13" s="22" t="s">
        <v>45</v>
      </c>
      <c r="F13" s="23" t="s">
        <v>39</v>
      </c>
      <c r="G13" s="24">
        <v>8.34</v>
      </c>
      <c r="H13" s="25">
        <v>0</v>
      </c>
      <c r="I13" s="25">
        <f>ROUND(ROUND(H13,2)*ROUND(G13,3),2)</f>
        <v>0</v>
      </c>
      <c r="O13">
        <f>(I13*21)/100</f>
        <v>0</v>
      </c>
      <c r="P13" t="s">
        <v>13</v>
      </c>
    </row>
    <row r="14" spans="1:18" x14ac:dyDescent="0.2">
      <c r="A14" s="26" t="s">
        <v>40</v>
      </c>
      <c r="E14" s="27" t="s">
        <v>37</v>
      </c>
    </row>
    <row r="15" spans="1:18" x14ac:dyDescent="0.2">
      <c r="A15" s="28" t="s">
        <v>41</v>
      </c>
      <c r="E15" s="29" t="s">
        <v>37</v>
      </c>
    </row>
    <row r="16" spans="1:18" ht="140.25" x14ac:dyDescent="0.2">
      <c r="A16" t="s">
        <v>42</v>
      </c>
      <c r="E16" s="27" t="s">
        <v>43</v>
      </c>
    </row>
    <row r="17" spans="1:16" ht="25.5" x14ac:dyDescent="0.2">
      <c r="A17" s="17" t="s">
        <v>35</v>
      </c>
      <c r="B17" s="21" t="s">
        <v>12</v>
      </c>
      <c r="C17" s="21" t="s">
        <v>46</v>
      </c>
      <c r="D17" s="17" t="s">
        <v>37</v>
      </c>
      <c r="E17" s="22" t="s">
        <v>47</v>
      </c>
      <c r="F17" s="23" t="s">
        <v>39</v>
      </c>
      <c r="G17" s="24">
        <v>13.5</v>
      </c>
      <c r="H17" s="25">
        <v>0</v>
      </c>
      <c r="I17" s="25">
        <f>ROUND(ROUND(H17,2)*ROUND(G17,3),2)</f>
        <v>0</v>
      </c>
      <c r="O17">
        <f>(I17*21)/100</f>
        <v>0</v>
      </c>
      <c r="P17" t="s">
        <v>13</v>
      </c>
    </row>
    <row r="18" spans="1:16" x14ac:dyDescent="0.2">
      <c r="A18" s="26" t="s">
        <v>40</v>
      </c>
      <c r="E18" s="27" t="s">
        <v>37</v>
      </c>
    </row>
    <row r="19" spans="1:16" x14ac:dyDescent="0.2">
      <c r="A19" s="28" t="s">
        <v>41</v>
      </c>
      <c r="E19" s="29" t="s">
        <v>37</v>
      </c>
    </row>
    <row r="20" spans="1:16" ht="140.25" x14ac:dyDescent="0.2">
      <c r="A20" t="s">
        <v>42</v>
      </c>
      <c r="E20" s="27" t="s">
        <v>43</v>
      </c>
    </row>
    <row r="21" spans="1:16" x14ac:dyDescent="0.2">
      <c r="A21" s="17" t="s">
        <v>35</v>
      </c>
      <c r="B21" s="21" t="s">
        <v>23</v>
      </c>
      <c r="C21" s="21" t="s">
        <v>48</v>
      </c>
      <c r="D21" s="17" t="s">
        <v>37</v>
      </c>
      <c r="E21" s="22" t="s">
        <v>49</v>
      </c>
      <c r="F21" s="23" t="s">
        <v>50</v>
      </c>
      <c r="G21" s="24">
        <v>1</v>
      </c>
      <c r="H21" s="25">
        <v>0</v>
      </c>
      <c r="I21" s="25">
        <f>ROUND(ROUND(H21,2)*ROUND(G21,3),2)</f>
        <v>0</v>
      </c>
      <c r="O21">
        <f>(I21*21)/100</f>
        <v>0</v>
      </c>
      <c r="P21" t="s">
        <v>13</v>
      </c>
    </row>
    <row r="22" spans="1:16" x14ac:dyDescent="0.2">
      <c r="A22" s="26" t="s">
        <v>40</v>
      </c>
      <c r="E22" s="27" t="s">
        <v>51</v>
      </c>
    </row>
    <row r="23" spans="1:16" x14ac:dyDescent="0.2">
      <c r="A23" s="28" t="s">
        <v>41</v>
      </c>
      <c r="E23" s="29" t="s">
        <v>37</v>
      </c>
    </row>
    <row r="24" spans="1:16" x14ac:dyDescent="0.2">
      <c r="A24" t="s">
        <v>42</v>
      </c>
      <c r="E24" s="27" t="s">
        <v>52</v>
      </c>
    </row>
    <row r="25" spans="1:16" x14ac:dyDescent="0.2">
      <c r="A25" s="17" t="s">
        <v>35</v>
      </c>
      <c r="B25" s="21" t="s">
        <v>25</v>
      </c>
      <c r="C25" s="21" t="s">
        <v>53</v>
      </c>
      <c r="D25" s="17" t="s">
        <v>37</v>
      </c>
      <c r="E25" s="22" t="s">
        <v>54</v>
      </c>
      <c r="F25" s="23" t="s">
        <v>55</v>
      </c>
      <c r="G25" s="24">
        <v>1</v>
      </c>
      <c r="H25" s="25">
        <v>0</v>
      </c>
      <c r="I25" s="25">
        <f>ROUND(ROUND(H25,2)*ROUND(G25,3),2)</f>
        <v>0</v>
      </c>
      <c r="O25">
        <f>(I25*21)/100</f>
        <v>0</v>
      </c>
      <c r="P25" t="s">
        <v>13</v>
      </c>
    </row>
    <row r="26" spans="1:16" x14ac:dyDescent="0.2">
      <c r="A26" s="26" t="s">
        <v>40</v>
      </c>
      <c r="E26" s="27" t="s">
        <v>56</v>
      </c>
    </row>
    <row r="27" spans="1:16" x14ac:dyDescent="0.2">
      <c r="A27" s="28" t="s">
        <v>41</v>
      </c>
      <c r="E27" s="29" t="s">
        <v>37</v>
      </c>
    </row>
    <row r="28" spans="1:16" x14ac:dyDescent="0.2">
      <c r="A28" t="s">
        <v>42</v>
      </c>
      <c r="E28" s="27" t="s">
        <v>57</v>
      </c>
    </row>
    <row r="29" spans="1:16" x14ac:dyDescent="0.2">
      <c r="A29" s="17" t="s">
        <v>35</v>
      </c>
      <c r="B29" s="21" t="s">
        <v>27</v>
      </c>
      <c r="C29" s="21" t="s">
        <v>58</v>
      </c>
      <c r="D29" s="17" t="s">
        <v>37</v>
      </c>
      <c r="E29" s="22" t="s">
        <v>59</v>
      </c>
      <c r="F29" s="23" t="s">
        <v>50</v>
      </c>
      <c r="G29" s="24">
        <v>1</v>
      </c>
      <c r="H29" s="25">
        <v>0</v>
      </c>
      <c r="I29" s="25">
        <f>ROUND(ROUND(H29,2)*ROUND(G29,3),2)</f>
        <v>0</v>
      </c>
      <c r="O29">
        <f>(I29*21)/100</f>
        <v>0</v>
      </c>
      <c r="P29" t="s">
        <v>13</v>
      </c>
    </row>
    <row r="30" spans="1:16" x14ac:dyDescent="0.2">
      <c r="A30" s="26" t="s">
        <v>40</v>
      </c>
      <c r="E30" s="27" t="s">
        <v>60</v>
      </c>
    </row>
    <row r="31" spans="1:16" x14ac:dyDescent="0.2">
      <c r="A31" s="28" t="s">
        <v>41</v>
      </c>
      <c r="E31" s="29" t="s">
        <v>37</v>
      </c>
    </row>
    <row r="32" spans="1:16" x14ac:dyDescent="0.2">
      <c r="A32" t="s">
        <v>42</v>
      </c>
      <c r="E32" s="27" t="s">
        <v>57</v>
      </c>
    </row>
    <row r="33" spans="1:18" x14ac:dyDescent="0.2">
      <c r="A33" s="17" t="s">
        <v>35</v>
      </c>
      <c r="B33" s="21" t="s">
        <v>61</v>
      </c>
      <c r="C33" s="21" t="s">
        <v>62</v>
      </c>
      <c r="D33" s="17" t="s">
        <v>37</v>
      </c>
      <c r="E33" s="22" t="s">
        <v>63</v>
      </c>
      <c r="F33" s="23" t="s">
        <v>55</v>
      </c>
      <c r="G33" s="24">
        <v>1</v>
      </c>
      <c r="H33" s="25">
        <v>0</v>
      </c>
      <c r="I33" s="25">
        <f>ROUND(ROUND(H33,2)*ROUND(G33,3),2)</f>
        <v>0</v>
      </c>
      <c r="O33">
        <f>(I33*21)/100</f>
        <v>0</v>
      </c>
      <c r="P33" t="s">
        <v>13</v>
      </c>
    </row>
    <row r="34" spans="1:18" x14ac:dyDescent="0.2">
      <c r="A34" s="26" t="s">
        <v>40</v>
      </c>
      <c r="E34" s="27" t="s">
        <v>64</v>
      </c>
    </row>
    <row r="35" spans="1:18" x14ac:dyDescent="0.2">
      <c r="A35" s="28" t="s">
        <v>41</v>
      </c>
      <c r="E35" s="29" t="s">
        <v>37</v>
      </c>
    </row>
    <row r="36" spans="1:18" ht="76.5" x14ac:dyDescent="0.2">
      <c r="A36" t="s">
        <v>42</v>
      </c>
      <c r="E36" s="27" t="s">
        <v>65</v>
      </c>
    </row>
    <row r="37" spans="1:18" x14ac:dyDescent="0.2">
      <c r="A37" s="17" t="s">
        <v>35</v>
      </c>
      <c r="B37" s="21" t="s">
        <v>66</v>
      </c>
      <c r="C37" s="21" t="s">
        <v>67</v>
      </c>
      <c r="D37" s="17" t="s">
        <v>37</v>
      </c>
      <c r="E37" s="22" t="s">
        <v>68</v>
      </c>
      <c r="F37" s="23" t="s">
        <v>50</v>
      </c>
      <c r="G37" s="24">
        <v>1</v>
      </c>
      <c r="H37" s="25">
        <v>0</v>
      </c>
      <c r="I37" s="25">
        <f>ROUND(ROUND(H37,2)*ROUND(G37,3),2)</f>
        <v>0</v>
      </c>
      <c r="O37">
        <f>(I37*21)/100</f>
        <v>0</v>
      </c>
      <c r="P37" t="s">
        <v>13</v>
      </c>
    </row>
    <row r="38" spans="1:18" x14ac:dyDescent="0.2">
      <c r="A38" s="26" t="s">
        <v>40</v>
      </c>
      <c r="E38" s="27" t="s">
        <v>69</v>
      </c>
    </row>
    <row r="39" spans="1:18" x14ac:dyDescent="0.2">
      <c r="A39" s="28" t="s">
        <v>41</v>
      </c>
      <c r="E39" s="29" t="s">
        <v>37</v>
      </c>
    </row>
    <row r="40" spans="1:18" ht="25.5" x14ac:dyDescent="0.2">
      <c r="A40" t="s">
        <v>42</v>
      </c>
      <c r="E40" s="27" t="s">
        <v>70</v>
      </c>
    </row>
    <row r="41" spans="1:18" ht="12.75" customHeight="1" x14ac:dyDescent="0.2">
      <c r="A41" s="10" t="s">
        <v>33</v>
      </c>
      <c r="B41" s="10"/>
      <c r="C41" s="30" t="s">
        <v>19</v>
      </c>
      <c r="D41" s="10"/>
      <c r="E41" s="19" t="s">
        <v>71</v>
      </c>
      <c r="F41" s="10"/>
      <c r="G41" s="10"/>
      <c r="H41" s="10"/>
      <c r="I41" s="31">
        <f>0+Q41</f>
        <v>0</v>
      </c>
      <c r="O41">
        <f>0+R41</f>
        <v>0</v>
      </c>
      <c r="Q41">
        <f>0+I42+I46+I50+I54+I58+I62+I66+I70+I74+I78+I82+I86+I90+I94+I98+I102+I106</f>
        <v>0</v>
      </c>
      <c r="R41">
        <f>0+O42+O46+O50+O54+O58+O62+O66+O70+O74+O78+O82+O86+O90+O94+O98+O102+O106</f>
        <v>0</v>
      </c>
    </row>
    <row r="42" spans="1:18" x14ac:dyDescent="0.2">
      <c r="A42" s="17" t="s">
        <v>35</v>
      </c>
      <c r="B42" s="21" t="s">
        <v>30</v>
      </c>
      <c r="C42" s="21" t="s">
        <v>72</v>
      </c>
      <c r="D42" s="17" t="s">
        <v>37</v>
      </c>
      <c r="E42" s="22" t="s">
        <v>73</v>
      </c>
      <c r="F42" s="23" t="s">
        <v>74</v>
      </c>
      <c r="G42" s="24">
        <v>3.65</v>
      </c>
      <c r="H42" s="25">
        <v>0</v>
      </c>
      <c r="I42" s="25">
        <f>ROUND(ROUND(H42,2)*ROUND(G42,3),2)</f>
        <v>0</v>
      </c>
      <c r="O42">
        <f>(I42*21)/100</f>
        <v>0</v>
      </c>
      <c r="P42" t="s">
        <v>13</v>
      </c>
    </row>
    <row r="43" spans="1:18" x14ac:dyDescent="0.2">
      <c r="A43" s="26" t="s">
        <v>40</v>
      </c>
      <c r="E43" s="27" t="s">
        <v>75</v>
      </c>
    </row>
    <row r="44" spans="1:18" x14ac:dyDescent="0.2">
      <c r="A44" s="28" t="s">
        <v>41</v>
      </c>
      <c r="E44" s="29" t="s">
        <v>76</v>
      </c>
    </row>
    <row r="45" spans="1:18" ht="63.75" x14ac:dyDescent="0.2">
      <c r="A45" t="s">
        <v>42</v>
      </c>
      <c r="E45" s="27" t="s">
        <v>77</v>
      </c>
    </row>
    <row r="46" spans="1:18" ht="25.5" x14ac:dyDescent="0.2">
      <c r="A46" s="17" t="s">
        <v>35</v>
      </c>
      <c r="B46" s="21" t="s">
        <v>32</v>
      </c>
      <c r="C46" s="21" t="s">
        <v>78</v>
      </c>
      <c r="D46" s="17" t="s">
        <v>37</v>
      </c>
      <c r="E46" s="22" t="s">
        <v>79</v>
      </c>
      <c r="F46" s="23" t="s">
        <v>74</v>
      </c>
      <c r="G46" s="24">
        <v>17.16</v>
      </c>
      <c r="H46" s="25">
        <v>0</v>
      </c>
      <c r="I46" s="25">
        <f>ROUND(ROUND(H46,2)*ROUND(G46,3),2)</f>
        <v>0</v>
      </c>
      <c r="O46">
        <f>(I46*21)/100</f>
        <v>0</v>
      </c>
      <c r="P46" t="s">
        <v>13</v>
      </c>
    </row>
    <row r="47" spans="1:18" x14ac:dyDescent="0.2">
      <c r="A47" s="26" t="s">
        <v>40</v>
      </c>
      <c r="E47" s="27" t="s">
        <v>80</v>
      </c>
    </row>
    <row r="48" spans="1:18" x14ac:dyDescent="0.2">
      <c r="A48" s="28" t="s">
        <v>41</v>
      </c>
      <c r="E48" s="29" t="s">
        <v>81</v>
      </c>
    </row>
    <row r="49" spans="1:16" ht="63.75" x14ac:dyDescent="0.2">
      <c r="A49" t="s">
        <v>42</v>
      </c>
      <c r="E49" s="27" t="s">
        <v>77</v>
      </c>
    </row>
    <row r="50" spans="1:16" ht="25.5" x14ac:dyDescent="0.2">
      <c r="A50" s="17" t="s">
        <v>35</v>
      </c>
      <c r="B50" s="21" t="s">
        <v>82</v>
      </c>
      <c r="C50" s="21" t="s">
        <v>83</v>
      </c>
      <c r="D50" s="17" t="s">
        <v>37</v>
      </c>
      <c r="E50" s="22" t="s">
        <v>84</v>
      </c>
      <c r="F50" s="23" t="s">
        <v>74</v>
      </c>
      <c r="G50" s="24">
        <v>3.476</v>
      </c>
      <c r="H50" s="25">
        <v>0</v>
      </c>
      <c r="I50" s="25">
        <f>ROUND(ROUND(H50,2)*ROUND(G50,3),2)</f>
        <v>0</v>
      </c>
      <c r="O50">
        <f>(I50*21)/100</f>
        <v>0</v>
      </c>
      <c r="P50" t="s">
        <v>13</v>
      </c>
    </row>
    <row r="51" spans="1:16" x14ac:dyDescent="0.2">
      <c r="A51" s="26" t="s">
        <v>40</v>
      </c>
      <c r="E51" s="27" t="s">
        <v>85</v>
      </c>
    </row>
    <row r="52" spans="1:16" x14ac:dyDescent="0.2">
      <c r="A52" s="28" t="s">
        <v>41</v>
      </c>
      <c r="E52" s="29" t="s">
        <v>86</v>
      </c>
    </row>
    <row r="53" spans="1:16" ht="63.75" x14ac:dyDescent="0.2">
      <c r="A53" t="s">
        <v>42</v>
      </c>
      <c r="E53" s="27" t="s">
        <v>77</v>
      </c>
    </row>
    <row r="54" spans="1:16" x14ac:dyDescent="0.2">
      <c r="A54" s="17" t="s">
        <v>35</v>
      </c>
      <c r="B54" s="21" t="s">
        <v>87</v>
      </c>
      <c r="C54" s="21" t="s">
        <v>88</v>
      </c>
      <c r="D54" s="17" t="s">
        <v>37</v>
      </c>
      <c r="E54" s="22" t="s">
        <v>89</v>
      </c>
      <c r="F54" s="23" t="s">
        <v>90</v>
      </c>
      <c r="G54" s="24">
        <v>96</v>
      </c>
      <c r="H54" s="25">
        <v>0</v>
      </c>
      <c r="I54" s="25">
        <f>ROUND(ROUND(H54,2)*ROUND(G54,3),2)</f>
        <v>0</v>
      </c>
      <c r="O54">
        <f>(I54*21)/100</f>
        <v>0</v>
      </c>
      <c r="P54" t="s">
        <v>13</v>
      </c>
    </row>
    <row r="55" spans="1:16" x14ac:dyDescent="0.2">
      <c r="A55" s="26" t="s">
        <v>40</v>
      </c>
      <c r="E55" s="27" t="s">
        <v>37</v>
      </c>
    </row>
    <row r="56" spans="1:16" x14ac:dyDescent="0.2">
      <c r="A56" s="28" t="s">
        <v>41</v>
      </c>
      <c r="E56" s="29" t="s">
        <v>91</v>
      </c>
    </row>
    <row r="57" spans="1:16" ht="63.75" x14ac:dyDescent="0.2">
      <c r="A57" t="s">
        <v>42</v>
      </c>
      <c r="E57" s="27" t="s">
        <v>92</v>
      </c>
    </row>
    <row r="58" spans="1:16" x14ac:dyDescent="0.2">
      <c r="A58" s="17" t="s">
        <v>35</v>
      </c>
      <c r="B58" s="21" t="s">
        <v>93</v>
      </c>
      <c r="C58" s="21" t="s">
        <v>94</v>
      </c>
      <c r="D58" s="17" t="s">
        <v>37</v>
      </c>
      <c r="E58" s="22" t="s">
        <v>95</v>
      </c>
      <c r="F58" s="23" t="s">
        <v>96</v>
      </c>
      <c r="G58" s="24">
        <v>96</v>
      </c>
      <c r="H58" s="25">
        <v>0</v>
      </c>
      <c r="I58" s="25">
        <f>ROUND(ROUND(H58,2)*ROUND(G58,3),2)</f>
        <v>0</v>
      </c>
      <c r="O58">
        <f>(I58*21)/100</f>
        <v>0</v>
      </c>
      <c r="P58" t="s">
        <v>13</v>
      </c>
    </row>
    <row r="59" spans="1:16" x14ac:dyDescent="0.2">
      <c r="A59" s="26" t="s">
        <v>40</v>
      </c>
      <c r="E59" s="27" t="s">
        <v>97</v>
      </c>
    </row>
    <row r="60" spans="1:16" x14ac:dyDescent="0.2">
      <c r="A60" s="28" t="s">
        <v>41</v>
      </c>
      <c r="E60" s="29" t="s">
        <v>98</v>
      </c>
    </row>
    <row r="61" spans="1:16" ht="25.5" x14ac:dyDescent="0.2">
      <c r="A61" t="s">
        <v>42</v>
      </c>
      <c r="E61" s="27" t="s">
        <v>99</v>
      </c>
    </row>
    <row r="62" spans="1:16" x14ac:dyDescent="0.2">
      <c r="A62" s="17" t="s">
        <v>35</v>
      </c>
      <c r="B62" s="21" t="s">
        <v>100</v>
      </c>
      <c r="C62" s="21" t="s">
        <v>101</v>
      </c>
      <c r="D62" s="17" t="s">
        <v>37</v>
      </c>
      <c r="E62" s="22" t="s">
        <v>102</v>
      </c>
      <c r="F62" s="23" t="s">
        <v>103</v>
      </c>
      <c r="G62" s="24">
        <v>12.75</v>
      </c>
      <c r="H62" s="25">
        <v>0</v>
      </c>
      <c r="I62" s="25">
        <f>ROUND(ROUND(H62,2)*ROUND(G62,3),2)</f>
        <v>0</v>
      </c>
      <c r="O62">
        <f>(I62*21)/100</f>
        <v>0</v>
      </c>
      <c r="P62" t="s">
        <v>13</v>
      </c>
    </row>
    <row r="63" spans="1:16" x14ac:dyDescent="0.2">
      <c r="A63" s="26" t="s">
        <v>40</v>
      </c>
      <c r="E63" s="27" t="s">
        <v>104</v>
      </c>
    </row>
    <row r="64" spans="1:16" x14ac:dyDescent="0.2">
      <c r="A64" s="28" t="s">
        <v>41</v>
      </c>
      <c r="E64" s="29" t="s">
        <v>105</v>
      </c>
    </row>
    <row r="65" spans="1:16" x14ac:dyDescent="0.2">
      <c r="A65" t="s">
        <v>42</v>
      </c>
      <c r="E65" s="27" t="s">
        <v>106</v>
      </c>
    </row>
    <row r="66" spans="1:16" x14ac:dyDescent="0.2">
      <c r="A66" s="17" t="s">
        <v>35</v>
      </c>
      <c r="B66" s="21" t="s">
        <v>107</v>
      </c>
      <c r="C66" s="21" t="s">
        <v>108</v>
      </c>
      <c r="D66" s="17" t="s">
        <v>37</v>
      </c>
      <c r="E66" s="22" t="s">
        <v>109</v>
      </c>
      <c r="F66" s="23" t="s">
        <v>74</v>
      </c>
      <c r="G66" s="24">
        <v>80</v>
      </c>
      <c r="H66" s="25">
        <v>0</v>
      </c>
      <c r="I66" s="25">
        <f>ROUND(ROUND(H66,2)*ROUND(G66,3),2)</f>
        <v>0</v>
      </c>
      <c r="O66">
        <f>(I66*21)/100</f>
        <v>0</v>
      </c>
      <c r="P66" t="s">
        <v>13</v>
      </c>
    </row>
    <row r="67" spans="1:16" x14ac:dyDescent="0.2">
      <c r="A67" s="26" t="s">
        <v>40</v>
      </c>
      <c r="E67" s="27" t="s">
        <v>37</v>
      </c>
    </row>
    <row r="68" spans="1:16" x14ac:dyDescent="0.2">
      <c r="A68" s="28" t="s">
        <v>41</v>
      </c>
      <c r="E68" s="29" t="s">
        <v>37</v>
      </c>
    </row>
    <row r="69" spans="1:16" ht="369.75" x14ac:dyDescent="0.2">
      <c r="A69" t="s">
        <v>42</v>
      </c>
      <c r="E69" s="27" t="s">
        <v>110</v>
      </c>
    </row>
    <row r="70" spans="1:16" x14ac:dyDescent="0.2">
      <c r="A70" s="17" t="s">
        <v>35</v>
      </c>
      <c r="B70" s="21" t="s">
        <v>111</v>
      </c>
      <c r="C70" s="21" t="s">
        <v>112</v>
      </c>
      <c r="D70" s="17" t="s">
        <v>37</v>
      </c>
      <c r="E70" s="22" t="s">
        <v>113</v>
      </c>
      <c r="F70" s="23" t="s">
        <v>74</v>
      </c>
      <c r="G70" s="24">
        <v>180.76900000000001</v>
      </c>
      <c r="H70" s="25">
        <v>0</v>
      </c>
      <c r="I70" s="25">
        <f>ROUND(ROUND(H70,2)*ROUND(G70,3),2)</f>
        <v>0</v>
      </c>
      <c r="O70">
        <f>(I70*21)/100</f>
        <v>0</v>
      </c>
      <c r="P70" t="s">
        <v>13</v>
      </c>
    </row>
    <row r="71" spans="1:16" x14ac:dyDescent="0.2">
      <c r="A71" s="26" t="s">
        <v>40</v>
      </c>
      <c r="E71" s="27" t="s">
        <v>114</v>
      </c>
    </row>
    <row r="72" spans="1:16" x14ac:dyDescent="0.2">
      <c r="A72" s="28" t="s">
        <v>41</v>
      </c>
      <c r="E72" s="29" t="s">
        <v>115</v>
      </c>
    </row>
    <row r="73" spans="1:16" ht="369.75" x14ac:dyDescent="0.2">
      <c r="A73" t="s">
        <v>42</v>
      </c>
      <c r="E73" s="27" t="s">
        <v>110</v>
      </c>
    </row>
    <row r="74" spans="1:16" x14ac:dyDescent="0.2">
      <c r="A74" s="17" t="s">
        <v>35</v>
      </c>
      <c r="B74" s="21" t="s">
        <v>116</v>
      </c>
      <c r="C74" s="21" t="s">
        <v>117</v>
      </c>
      <c r="D74" s="17" t="s">
        <v>37</v>
      </c>
      <c r="E74" s="22" t="s">
        <v>118</v>
      </c>
      <c r="F74" s="23" t="s">
        <v>74</v>
      </c>
      <c r="G74" s="24">
        <v>10</v>
      </c>
      <c r="H74" s="25">
        <v>0</v>
      </c>
      <c r="I74" s="25">
        <f>ROUND(ROUND(H74,2)*ROUND(G74,3),2)</f>
        <v>0</v>
      </c>
      <c r="O74">
        <f>(I74*21)/100</f>
        <v>0</v>
      </c>
      <c r="P74" t="s">
        <v>13</v>
      </c>
    </row>
    <row r="75" spans="1:16" x14ac:dyDescent="0.2">
      <c r="A75" s="26" t="s">
        <v>40</v>
      </c>
      <c r="E75" s="27" t="s">
        <v>119</v>
      </c>
    </row>
    <row r="76" spans="1:16" x14ac:dyDescent="0.2">
      <c r="A76" s="28" t="s">
        <v>41</v>
      </c>
      <c r="E76" s="29" t="s">
        <v>37</v>
      </c>
    </row>
    <row r="77" spans="1:16" ht="306" x14ac:dyDescent="0.2">
      <c r="A77" t="s">
        <v>42</v>
      </c>
      <c r="E77" s="27" t="s">
        <v>120</v>
      </c>
    </row>
    <row r="78" spans="1:16" x14ac:dyDescent="0.2">
      <c r="A78" s="17" t="s">
        <v>35</v>
      </c>
      <c r="B78" s="21" t="s">
        <v>121</v>
      </c>
      <c r="C78" s="21" t="s">
        <v>122</v>
      </c>
      <c r="D78" s="17" t="s">
        <v>37</v>
      </c>
      <c r="E78" s="22" t="s">
        <v>123</v>
      </c>
      <c r="F78" s="23" t="s">
        <v>103</v>
      </c>
      <c r="G78" s="24">
        <v>400</v>
      </c>
      <c r="H78" s="25">
        <v>0</v>
      </c>
      <c r="I78" s="25">
        <f>ROUND(ROUND(H78,2)*ROUND(G78,3),2)</f>
        <v>0</v>
      </c>
      <c r="O78">
        <f>(I78*21)/100</f>
        <v>0</v>
      </c>
      <c r="P78" t="s">
        <v>13</v>
      </c>
    </row>
    <row r="79" spans="1:16" x14ac:dyDescent="0.2">
      <c r="A79" s="26" t="s">
        <v>40</v>
      </c>
      <c r="E79" s="27" t="s">
        <v>124</v>
      </c>
    </row>
    <row r="80" spans="1:16" x14ac:dyDescent="0.2">
      <c r="A80" s="28" t="s">
        <v>41</v>
      </c>
      <c r="E80" s="29" t="s">
        <v>37</v>
      </c>
    </row>
    <row r="81" spans="1:16" ht="63.75" x14ac:dyDescent="0.2">
      <c r="A81" t="s">
        <v>42</v>
      </c>
      <c r="E81" s="27" t="s">
        <v>125</v>
      </c>
    </row>
    <row r="82" spans="1:16" x14ac:dyDescent="0.2">
      <c r="A82" s="17" t="s">
        <v>35</v>
      </c>
      <c r="B82" s="21" t="s">
        <v>126</v>
      </c>
      <c r="C82" s="21" t="s">
        <v>127</v>
      </c>
      <c r="D82" s="17" t="s">
        <v>37</v>
      </c>
      <c r="E82" s="22" t="s">
        <v>128</v>
      </c>
      <c r="F82" s="23" t="s">
        <v>74</v>
      </c>
      <c r="G82" s="24">
        <v>8.8000000000000007</v>
      </c>
      <c r="H82" s="25">
        <v>0</v>
      </c>
      <c r="I82" s="25">
        <f>ROUND(ROUND(H82,2)*ROUND(G82,3),2)</f>
        <v>0</v>
      </c>
      <c r="O82">
        <f>(I82*21)/100</f>
        <v>0</v>
      </c>
      <c r="P82" t="s">
        <v>13</v>
      </c>
    </row>
    <row r="83" spans="1:16" x14ac:dyDescent="0.2">
      <c r="A83" s="26" t="s">
        <v>40</v>
      </c>
      <c r="E83" s="27" t="s">
        <v>129</v>
      </c>
    </row>
    <row r="84" spans="1:16" x14ac:dyDescent="0.2">
      <c r="A84" s="28" t="s">
        <v>41</v>
      </c>
      <c r="E84" s="29" t="s">
        <v>130</v>
      </c>
    </row>
    <row r="85" spans="1:16" ht="318.75" x14ac:dyDescent="0.2">
      <c r="A85" t="s">
        <v>42</v>
      </c>
      <c r="E85" s="27" t="s">
        <v>131</v>
      </c>
    </row>
    <row r="86" spans="1:16" x14ac:dyDescent="0.2">
      <c r="A86" s="17" t="s">
        <v>35</v>
      </c>
      <c r="B86" s="21" t="s">
        <v>132</v>
      </c>
      <c r="C86" s="21" t="s">
        <v>133</v>
      </c>
      <c r="D86" s="17" t="s">
        <v>37</v>
      </c>
      <c r="E86" s="22" t="s">
        <v>134</v>
      </c>
      <c r="F86" s="23" t="s">
        <v>74</v>
      </c>
      <c r="G86" s="24">
        <v>29.7</v>
      </c>
      <c r="H86" s="25">
        <v>0</v>
      </c>
      <c r="I86" s="25">
        <f>ROUND(ROUND(H86,2)*ROUND(G86,3),2)</f>
        <v>0</v>
      </c>
      <c r="O86">
        <f>(I86*21)/100</f>
        <v>0</v>
      </c>
      <c r="P86" t="s">
        <v>13</v>
      </c>
    </row>
    <row r="87" spans="1:16" x14ac:dyDescent="0.2">
      <c r="A87" s="26" t="s">
        <v>40</v>
      </c>
      <c r="E87" s="27" t="s">
        <v>135</v>
      </c>
    </row>
    <row r="88" spans="1:16" x14ac:dyDescent="0.2">
      <c r="A88" s="28" t="s">
        <v>41</v>
      </c>
      <c r="E88" s="29" t="s">
        <v>136</v>
      </c>
    </row>
    <row r="89" spans="1:16" ht="318.75" x14ac:dyDescent="0.2">
      <c r="A89" t="s">
        <v>42</v>
      </c>
      <c r="E89" s="27" t="s">
        <v>131</v>
      </c>
    </row>
    <row r="90" spans="1:16" x14ac:dyDescent="0.2">
      <c r="A90" s="17" t="s">
        <v>35</v>
      </c>
      <c r="B90" s="21" t="s">
        <v>137</v>
      </c>
      <c r="C90" s="21" t="s">
        <v>138</v>
      </c>
      <c r="D90" s="17" t="s">
        <v>37</v>
      </c>
      <c r="E90" s="22" t="s">
        <v>139</v>
      </c>
      <c r="F90" s="23" t="s">
        <v>74</v>
      </c>
      <c r="G90" s="24">
        <v>16</v>
      </c>
      <c r="H90" s="25">
        <v>0</v>
      </c>
      <c r="I90" s="25">
        <f>ROUND(ROUND(H90,2)*ROUND(G90,3),2)</f>
        <v>0</v>
      </c>
      <c r="O90">
        <f>(I90*21)/100</f>
        <v>0</v>
      </c>
      <c r="P90" t="s">
        <v>13</v>
      </c>
    </row>
    <row r="91" spans="1:16" x14ac:dyDescent="0.2">
      <c r="A91" s="26" t="s">
        <v>40</v>
      </c>
      <c r="E91" s="27" t="s">
        <v>140</v>
      </c>
    </row>
    <row r="92" spans="1:16" x14ac:dyDescent="0.2">
      <c r="A92" s="28" t="s">
        <v>41</v>
      </c>
      <c r="E92" s="29" t="s">
        <v>37</v>
      </c>
    </row>
    <row r="93" spans="1:16" ht="242.25" x14ac:dyDescent="0.2">
      <c r="A93" t="s">
        <v>42</v>
      </c>
      <c r="E93" s="27" t="s">
        <v>141</v>
      </c>
    </row>
    <row r="94" spans="1:16" x14ac:dyDescent="0.2">
      <c r="A94" s="17" t="s">
        <v>35</v>
      </c>
      <c r="B94" s="21" t="s">
        <v>142</v>
      </c>
      <c r="C94" s="21" t="s">
        <v>143</v>
      </c>
      <c r="D94" s="17" t="s">
        <v>37</v>
      </c>
      <c r="E94" s="22" t="s">
        <v>144</v>
      </c>
      <c r="F94" s="23" t="s">
        <v>103</v>
      </c>
      <c r="G94" s="24">
        <v>80</v>
      </c>
      <c r="H94" s="25">
        <v>0</v>
      </c>
      <c r="I94" s="25">
        <f>ROUND(ROUND(H94,2)*ROUND(G94,3),2)</f>
        <v>0</v>
      </c>
      <c r="O94">
        <f>(I94*21)/100</f>
        <v>0</v>
      </c>
      <c r="P94" t="s">
        <v>13</v>
      </c>
    </row>
    <row r="95" spans="1:16" x14ac:dyDescent="0.2">
      <c r="A95" s="26" t="s">
        <v>40</v>
      </c>
      <c r="E95" s="27" t="s">
        <v>145</v>
      </c>
    </row>
    <row r="96" spans="1:16" x14ac:dyDescent="0.2">
      <c r="A96" s="28" t="s">
        <v>41</v>
      </c>
      <c r="E96" s="29" t="s">
        <v>37</v>
      </c>
    </row>
    <row r="97" spans="1:18" ht="38.25" x14ac:dyDescent="0.2">
      <c r="A97" t="s">
        <v>42</v>
      </c>
      <c r="E97" s="27" t="s">
        <v>146</v>
      </c>
    </row>
    <row r="98" spans="1:18" x14ac:dyDescent="0.2">
      <c r="A98" s="17" t="s">
        <v>35</v>
      </c>
      <c r="B98" s="21" t="s">
        <v>147</v>
      </c>
      <c r="C98" s="21" t="s">
        <v>148</v>
      </c>
      <c r="D98" s="17" t="s">
        <v>37</v>
      </c>
      <c r="E98" s="22" t="s">
        <v>149</v>
      </c>
      <c r="F98" s="23" t="s">
        <v>103</v>
      </c>
      <c r="G98" s="24">
        <v>589</v>
      </c>
      <c r="H98" s="25">
        <v>0</v>
      </c>
      <c r="I98" s="25">
        <f>ROUND(ROUND(H98,2)*ROUND(G98,3),2)</f>
        <v>0</v>
      </c>
      <c r="O98">
        <f>(I98*21)/100</f>
        <v>0</v>
      </c>
      <c r="P98" t="s">
        <v>13</v>
      </c>
    </row>
    <row r="99" spans="1:18" x14ac:dyDescent="0.2">
      <c r="A99" s="26" t="s">
        <v>40</v>
      </c>
      <c r="E99" s="27" t="s">
        <v>37</v>
      </c>
    </row>
    <row r="100" spans="1:18" x14ac:dyDescent="0.2">
      <c r="A100" s="28" t="s">
        <v>41</v>
      </c>
      <c r="E100" s="29" t="s">
        <v>150</v>
      </c>
    </row>
    <row r="101" spans="1:18" ht="25.5" x14ac:dyDescent="0.2">
      <c r="A101" t="s">
        <v>42</v>
      </c>
      <c r="E101" s="27" t="s">
        <v>151</v>
      </c>
    </row>
    <row r="102" spans="1:18" x14ac:dyDescent="0.2">
      <c r="A102" s="17" t="s">
        <v>35</v>
      </c>
      <c r="B102" s="21" t="s">
        <v>152</v>
      </c>
      <c r="C102" s="21" t="s">
        <v>153</v>
      </c>
      <c r="D102" s="17" t="s">
        <v>37</v>
      </c>
      <c r="E102" s="22" t="s">
        <v>154</v>
      </c>
      <c r="F102" s="23" t="s">
        <v>74</v>
      </c>
      <c r="G102" s="24">
        <v>128.81</v>
      </c>
      <c r="H102" s="25">
        <v>0</v>
      </c>
      <c r="I102" s="25">
        <f>ROUND(ROUND(H102,2)*ROUND(G102,3),2)</f>
        <v>0</v>
      </c>
      <c r="O102">
        <f>(I102*21)/100</f>
        <v>0</v>
      </c>
      <c r="P102" t="s">
        <v>13</v>
      </c>
    </row>
    <row r="103" spans="1:18" x14ac:dyDescent="0.2">
      <c r="A103" s="26" t="s">
        <v>40</v>
      </c>
      <c r="E103" s="27" t="s">
        <v>155</v>
      </c>
    </row>
    <row r="104" spans="1:18" x14ac:dyDescent="0.2">
      <c r="A104" s="28" t="s">
        <v>41</v>
      </c>
      <c r="E104" s="29" t="s">
        <v>156</v>
      </c>
    </row>
    <row r="105" spans="1:18" ht="38.25" x14ac:dyDescent="0.2">
      <c r="A105" t="s">
        <v>42</v>
      </c>
      <c r="E105" s="27" t="s">
        <v>157</v>
      </c>
    </row>
    <row r="106" spans="1:18" x14ac:dyDescent="0.2">
      <c r="A106" s="17" t="s">
        <v>35</v>
      </c>
      <c r="B106" s="21" t="s">
        <v>158</v>
      </c>
      <c r="C106" s="21" t="s">
        <v>159</v>
      </c>
      <c r="D106" s="17" t="s">
        <v>37</v>
      </c>
      <c r="E106" s="22" t="s">
        <v>160</v>
      </c>
      <c r="F106" s="23" t="s">
        <v>103</v>
      </c>
      <c r="G106" s="24">
        <v>1171</v>
      </c>
      <c r="H106" s="25">
        <v>0</v>
      </c>
      <c r="I106" s="25">
        <f>ROUND(ROUND(H106,2)*ROUND(G106,3),2)</f>
        <v>0</v>
      </c>
      <c r="O106">
        <f>(I106*21)/100</f>
        <v>0</v>
      </c>
      <c r="P106" t="s">
        <v>13</v>
      </c>
    </row>
    <row r="107" spans="1:18" x14ac:dyDescent="0.2">
      <c r="A107" s="26" t="s">
        <v>40</v>
      </c>
      <c r="E107" s="27" t="s">
        <v>37</v>
      </c>
    </row>
    <row r="108" spans="1:18" x14ac:dyDescent="0.2">
      <c r="A108" s="28" t="s">
        <v>41</v>
      </c>
      <c r="E108" s="29" t="s">
        <v>37</v>
      </c>
    </row>
    <row r="109" spans="1:18" ht="25.5" x14ac:dyDescent="0.2">
      <c r="A109" t="s">
        <v>42</v>
      </c>
      <c r="E109" s="27" t="s">
        <v>161</v>
      </c>
    </row>
    <row r="110" spans="1:18" ht="12.75" customHeight="1" x14ac:dyDescent="0.2">
      <c r="A110" s="10" t="s">
        <v>33</v>
      </c>
      <c r="B110" s="10"/>
      <c r="C110" s="30" t="s">
        <v>13</v>
      </c>
      <c r="D110" s="10"/>
      <c r="E110" s="19" t="s">
        <v>162</v>
      </c>
      <c r="F110" s="10"/>
      <c r="G110" s="10"/>
      <c r="H110" s="10"/>
      <c r="I110" s="31">
        <f>0+Q110</f>
        <v>0</v>
      </c>
      <c r="O110">
        <f>0+R110</f>
        <v>0</v>
      </c>
      <c r="Q110">
        <f>0+I111</f>
        <v>0</v>
      </c>
      <c r="R110">
        <f>0+O111</f>
        <v>0</v>
      </c>
    </row>
    <row r="111" spans="1:18" x14ac:dyDescent="0.2">
      <c r="A111" s="17" t="s">
        <v>35</v>
      </c>
      <c r="B111" s="21" t="s">
        <v>163</v>
      </c>
      <c r="C111" s="21" t="s">
        <v>164</v>
      </c>
      <c r="D111" s="17" t="s">
        <v>37</v>
      </c>
      <c r="E111" s="22" t="s">
        <v>165</v>
      </c>
      <c r="F111" s="23" t="s">
        <v>90</v>
      </c>
      <c r="G111" s="24">
        <v>203.5</v>
      </c>
      <c r="H111" s="25">
        <v>0</v>
      </c>
      <c r="I111" s="25">
        <f>ROUND(ROUND(H111,2)*ROUND(G111,3),2)</f>
        <v>0</v>
      </c>
      <c r="O111">
        <f>(I111*21)/100</f>
        <v>0</v>
      </c>
      <c r="P111" t="s">
        <v>13</v>
      </c>
    </row>
    <row r="112" spans="1:18" x14ac:dyDescent="0.2">
      <c r="A112" s="26" t="s">
        <v>40</v>
      </c>
      <c r="E112" s="27" t="s">
        <v>80</v>
      </c>
    </row>
    <row r="113" spans="1:18" x14ac:dyDescent="0.2">
      <c r="A113" s="28" t="s">
        <v>41</v>
      </c>
      <c r="E113" s="29" t="s">
        <v>166</v>
      </c>
    </row>
    <row r="114" spans="1:18" ht="165.75" x14ac:dyDescent="0.2">
      <c r="A114" t="s">
        <v>42</v>
      </c>
      <c r="E114" s="27" t="s">
        <v>167</v>
      </c>
    </row>
    <row r="115" spans="1:18" ht="12.75" customHeight="1" x14ac:dyDescent="0.2">
      <c r="A115" s="10" t="s">
        <v>33</v>
      </c>
      <c r="B115" s="10"/>
      <c r="C115" s="30" t="s">
        <v>23</v>
      </c>
      <c r="D115" s="10"/>
      <c r="E115" s="19" t="s">
        <v>168</v>
      </c>
      <c r="F115" s="10"/>
      <c r="G115" s="10"/>
      <c r="H115" s="10"/>
      <c r="I115" s="31">
        <f>0+Q115</f>
        <v>0</v>
      </c>
      <c r="O115">
        <f>0+R115</f>
        <v>0</v>
      </c>
      <c r="Q115">
        <f>0+I116</f>
        <v>0</v>
      </c>
      <c r="R115">
        <f>0+O116</f>
        <v>0</v>
      </c>
    </row>
    <row r="116" spans="1:18" x14ac:dyDescent="0.2">
      <c r="A116" s="17" t="s">
        <v>35</v>
      </c>
      <c r="B116" s="21" t="s">
        <v>169</v>
      </c>
      <c r="C116" s="21" t="s">
        <v>170</v>
      </c>
      <c r="D116" s="17" t="s">
        <v>37</v>
      </c>
      <c r="E116" s="22" t="s">
        <v>171</v>
      </c>
      <c r="F116" s="23" t="s">
        <v>74</v>
      </c>
      <c r="G116" s="24">
        <v>38.5</v>
      </c>
      <c r="H116" s="25">
        <v>0</v>
      </c>
      <c r="I116" s="25">
        <f>ROUND(ROUND(H116,2)*ROUND(G116,3),2)</f>
        <v>0</v>
      </c>
      <c r="O116">
        <f>(I116*21)/100</f>
        <v>0</v>
      </c>
      <c r="P116" t="s">
        <v>13</v>
      </c>
    </row>
    <row r="117" spans="1:18" x14ac:dyDescent="0.2">
      <c r="A117" s="26" t="s">
        <v>40</v>
      </c>
      <c r="E117" s="27" t="s">
        <v>172</v>
      </c>
    </row>
    <row r="118" spans="1:18" x14ac:dyDescent="0.2">
      <c r="A118" s="28" t="s">
        <v>41</v>
      </c>
      <c r="E118" s="29" t="s">
        <v>173</v>
      </c>
    </row>
    <row r="119" spans="1:18" ht="38.25" x14ac:dyDescent="0.2">
      <c r="A119" t="s">
        <v>42</v>
      </c>
      <c r="E119" s="27" t="s">
        <v>174</v>
      </c>
    </row>
    <row r="120" spans="1:18" ht="12.75" customHeight="1" x14ac:dyDescent="0.2">
      <c r="A120" s="10" t="s">
        <v>33</v>
      </c>
      <c r="B120" s="10"/>
      <c r="C120" s="30" t="s">
        <v>25</v>
      </c>
      <c r="D120" s="10"/>
      <c r="E120" s="19" t="s">
        <v>175</v>
      </c>
      <c r="F120" s="10"/>
      <c r="G120" s="10"/>
      <c r="H120" s="10"/>
      <c r="I120" s="31">
        <f>0+Q120</f>
        <v>0</v>
      </c>
      <c r="O120">
        <f>0+R120</f>
        <v>0</v>
      </c>
      <c r="Q120">
        <f>0+I121+I125+I129+I133+I137+I141+I145+I149+I153+I157+I161</f>
        <v>0</v>
      </c>
      <c r="R120">
        <f>0+O121+O125+O129+O133+O137+O141+O145+O149+O153+O157+O161</f>
        <v>0</v>
      </c>
    </row>
    <row r="121" spans="1:18" x14ac:dyDescent="0.2">
      <c r="A121" s="17" t="s">
        <v>35</v>
      </c>
      <c r="B121" s="21" t="s">
        <v>176</v>
      </c>
      <c r="C121" s="21" t="s">
        <v>177</v>
      </c>
      <c r="D121" s="17" t="s">
        <v>37</v>
      </c>
      <c r="E121" s="22" t="s">
        <v>178</v>
      </c>
      <c r="F121" s="23" t="s">
        <v>74</v>
      </c>
      <c r="G121" s="24">
        <v>157.19</v>
      </c>
      <c r="H121" s="25">
        <v>0</v>
      </c>
      <c r="I121" s="25">
        <f>ROUND(ROUND(H121,2)*ROUND(G121,3),2)</f>
        <v>0</v>
      </c>
      <c r="O121">
        <f>(I121*21)/100</f>
        <v>0</v>
      </c>
      <c r="P121" t="s">
        <v>13</v>
      </c>
    </row>
    <row r="122" spans="1:18" x14ac:dyDescent="0.2">
      <c r="A122" s="26" t="s">
        <v>40</v>
      </c>
      <c r="E122" s="27" t="s">
        <v>179</v>
      </c>
    </row>
    <row r="123" spans="1:18" x14ac:dyDescent="0.2">
      <c r="A123" s="28" t="s">
        <v>41</v>
      </c>
      <c r="E123" s="29" t="s">
        <v>180</v>
      </c>
    </row>
    <row r="124" spans="1:18" ht="51" x14ac:dyDescent="0.2">
      <c r="A124" t="s">
        <v>42</v>
      </c>
      <c r="E124" s="27" t="s">
        <v>181</v>
      </c>
    </row>
    <row r="125" spans="1:18" x14ac:dyDescent="0.2">
      <c r="A125" s="17" t="s">
        <v>35</v>
      </c>
      <c r="B125" s="21" t="s">
        <v>182</v>
      </c>
      <c r="C125" s="21" t="s">
        <v>183</v>
      </c>
      <c r="D125" s="17" t="s">
        <v>37</v>
      </c>
      <c r="E125" s="22" t="s">
        <v>184</v>
      </c>
      <c r="F125" s="23" t="s">
        <v>74</v>
      </c>
      <c r="G125" s="24">
        <v>33</v>
      </c>
      <c r="H125" s="25">
        <v>0</v>
      </c>
      <c r="I125" s="25">
        <f>ROUND(ROUND(H125,2)*ROUND(G125,3),2)</f>
        <v>0</v>
      </c>
      <c r="O125">
        <f>(I125*21)/100</f>
        <v>0</v>
      </c>
      <c r="P125" t="s">
        <v>13</v>
      </c>
    </row>
    <row r="126" spans="1:18" x14ac:dyDescent="0.2">
      <c r="A126" s="26" t="s">
        <v>40</v>
      </c>
      <c r="E126" s="27" t="s">
        <v>185</v>
      </c>
    </row>
    <row r="127" spans="1:18" x14ac:dyDescent="0.2">
      <c r="A127" s="28" t="s">
        <v>41</v>
      </c>
      <c r="E127" s="29" t="s">
        <v>186</v>
      </c>
    </row>
    <row r="128" spans="1:18" ht="102" x14ac:dyDescent="0.2">
      <c r="A128" t="s">
        <v>42</v>
      </c>
      <c r="E128" s="27" t="s">
        <v>187</v>
      </c>
    </row>
    <row r="129" spans="1:16" x14ac:dyDescent="0.2">
      <c r="A129" s="17" t="s">
        <v>35</v>
      </c>
      <c r="B129" s="21" t="s">
        <v>188</v>
      </c>
      <c r="C129" s="21" t="s">
        <v>189</v>
      </c>
      <c r="D129" s="17" t="s">
        <v>37</v>
      </c>
      <c r="E129" s="22" t="s">
        <v>190</v>
      </c>
      <c r="F129" s="23" t="s">
        <v>74</v>
      </c>
      <c r="G129" s="24">
        <v>3.476</v>
      </c>
      <c r="H129" s="25">
        <v>0</v>
      </c>
      <c r="I129" s="25">
        <f>ROUND(ROUND(H129,2)*ROUND(G129,3),2)</f>
        <v>0</v>
      </c>
      <c r="O129">
        <f>(I129*21)/100</f>
        <v>0</v>
      </c>
      <c r="P129" t="s">
        <v>13</v>
      </c>
    </row>
    <row r="130" spans="1:16" x14ac:dyDescent="0.2">
      <c r="A130" s="26" t="s">
        <v>40</v>
      </c>
      <c r="E130" s="27" t="s">
        <v>191</v>
      </c>
    </row>
    <row r="131" spans="1:16" x14ac:dyDescent="0.2">
      <c r="A131" s="28" t="s">
        <v>41</v>
      </c>
      <c r="E131" s="29" t="s">
        <v>192</v>
      </c>
    </row>
    <row r="132" spans="1:16" ht="216.75" x14ac:dyDescent="0.2">
      <c r="A132" t="s">
        <v>42</v>
      </c>
      <c r="E132" s="27" t="s">
        <v>193</v>
      </c>
    </row>
    <row r="133" spans="1:16" x14ac:dyDescent="0.2">
      <c r="A133" s="17" t="s">
        <v>35</v>
      </c>
      <c r="B133" s="21" t="s">
        <v>194</v>
      </c>
      <c r="C133" s="21" t="s">
        <v>195</v>
      </c>
      <c r="D133" s="17" t="s">
        <v>37</v>
      </c>
      <c r="E133" s="22" t="s">
        <v>196</v>
      </c>
      <c r="F133" s="23" t="s">
        <v>103</v>
      </c>
      <c r="G133" s="24">
        <v>1.6</v>
      </c>
      <c r="H133" s="25">
        <v>0</v>
      </c>
      <c r="I133" s="25">
        <f>ROUND(ROUND(H133,2)*ROUND(G133,3),2)</f>
        <v>0</v>
      </c>
      <c r="O133">
        <f>(I133*21)/100</f>
        <v>0</v>
      </c>
      <c r="P133" t="s">
        <v>13</v>
      </c>
    </row>
    <row r="134" spans="1:16" x14ac:dyDescent="0.2">
      <c r="A134" s="26" t="s">
        <v>40</v>
      </c>
      <c r="E134" s="27" t="s">
        <v>197</v>
      </c>
    </row>
    <row r="135" spans="1:16" x14ac:dyDescent="0.2">
      <c r="A135" s="28" t="s">
        <v>41</v>
      </c>
      <c r="E135" s="29" t="s">
        <v>37</v>
      </c>
    </row>
    <row r="136" spans="1:16" ht="165.75" x14ac:dyDescent="0.2">
      <c r="A136" t="s">
        <v>42</v>
      </c>
      <c r="E136" s="27" t="s">
        <v>198</v>
      </c>
    </row>
    <row r="137" spans="1:16" x14ac:dyDescent="0.2">
      <c r="A137" s="17" t="s">
        <v>35</v>
      </c>
      <c r="B137" s="21" t="s">
        <v>199</v>
      </c>
      <c r="C137" s="21" t="s">
        <v>200</v>
      </c>
      <c r="D137" s="17" t="s">
        <v>37</v>
      </c>
      <c r="E137" s="22" t="s">
        <v>201</v>
      </c>
      <c r="F137" s="23" t="s">
        <v>103</v>
      </c>
      <c r="G137" s="24">
        <v>86.625</v>
      </c>
      <c r="H137" s="25">
        <v>0</v>
      </c>
      <c r="I137" s="25">
        <f>ROUND(ROUND(H137,2)*ROUND(G137,3),2)</f>
        <v>0</v>
      </c>
      <c r="O137">
        <f>(I137*21)/100</f>
        <v>0</v>
      </c>
      <c r="P137" t="s">
        <v>13</v>
      </c>
    </row>
    <row r="138" spans="1:16" x14ac:dyDescent="0.2">
      <c r="A138" s="26" t="s">
        <v>40</v>
      </c>
      <c r="E138" s="27" t="s">
        <v>202</v>
      </c>
    </row>
    <row r="139" spans="1:16" x14ac:dyDescent="0.2">
      <c r="A139" s="28" t="s">
        <v>41</v>
      </c>
      <c r="E139" s="29" t="s">
        <v>203</v>
      </c>
    </row>
    <row r="140" spans="1:16" ht="165.75" x14ac:dyDescent="0.2">
      <c r="A140" t="s">
        <v>42</v>
      </c>
      <c r="E140" s="27" t="s">
        <v>198</v>
      </c>
    </row>
    <row r="141" spans="1:16" x14ac:dyDescent="0.2">
      <c r="A141" s="17" t="s">
        <v>35</v>
      </c>
      <c r="B141" s="21" t="s">
        <v>204</v>
      </c>
      <c r="C141" s="21" t="s">
        <v>205</v>
      </c>
      <c r="D141" s="17" t="s">
        <v>37</v>
      </c>
      <c r="E141" s="22" t="s">
        <v>206</v>
      </c>
      <c r="F141" s="23" t="s">
        <v>103</v>
      </c>
      <c r="G141" s="24">
        <v>12.6</v>
      </c>
      <c r="H141" s="25">
        <v>0</v>
      </c>
      <c r="I141" s="25">
        <f>ROUND(ROUND(H141,2)*ROUND(G141,3),2)</f>
        <v>0</v>
      </c>
      <c r="O141">
        <f>(I141*21)/100</f>
        <v>0</v>
      </c>
      <c r="P141" t="s">
        <v>13</v>
      </c>
    </row>
    <row r="142" spans="1:16" x14ac:dyDescent="0.2">
      <c r="A142" s="26" t="s">
        <v>40</v>
      </c>
      <c r="E142" s="27" t="s">
        <v>202</v>
      </c>
    </row>
    <row r="143" spans="1:16" x14ac:dyDescent="0.2">
      <c r="A143" s="28" t="s">
        <v>41</v>
      </c>
      <c r="E143" s="29" t="s">
        <v>207</v>
      </c>
    </row>
    <row r="144" spans="1:16" ht="165.75" x14ac:dyDescent="0.2">
      <c r="A144" t="s">
        <v>42</v>
      </c>
      <c r="E144" s="27" t="s">
        <v>198</v>
      </c>
    </row>
    <row r="145" spans="1:16" x14ac:dyDescent="0.2">
      <c r="A145" s="17" t="s">
        <v>35</v>
      </c>
      <c r="B145" s="21" t="s">
        <v>208</v>
      </c>
      <c r="C145" s="21" t="s">
        <v>209</v>
      </c>
      <c r="D145" s="17" t="s">
        <v>37</v>
      </c>
      <c r="E145" s="22" t="s">
        <v>210</v>
      </c>
      <c r="F145" s="23" t="s">
        <v>103</v>
      </c>
      <c r="G145" s="24">
        <v>190.05</v>
      </c>
      <c r="H145" s="25">
        <v>0</v>
      </c>
      <c r="I145" s="25">
        <f>ROUND(ROUND(H145,2)*ROUND(G145,3),2)</f>
        <v>0</v>
      </c>
      <c r="O145">
        <f>(I145*21)/100</f>
        <v>0</v>
      </c>
      <c r="P145" t="s">
        <v>13</v>
      </c>
    </row>
    <row r="146" spans="1:16" x14ac:dyDescent="0.2">
      <c r="A146" s="26" t="s">
        <v>40</v>
      </c>
      <c r="E146" s="27" t="s">
        <v>211</v>
      </c>
    </row>
    <row r="147" spans="1:16" x14ac:dyDescent="0.2">
      <c r="A147" s="28" t="s">
        <v>41</v>
      </c>
      <c r="E147" s="29" t="s">
        <v>212</v>
      </c>
    </row>
    <row r="148" spans="1:16" ht="165.75" x14ac:dyDescent="0.2">
      <c r="A148" t="s">
        <v>42</v>
      </c>
      <c r="E148" s="27" t="s">
        <v>198</v>
      </c>
    </row>
    <row r="149" spans="1:16" ht="25.5" x14ac:dyDescent="0.2">
      <c r="A149" s="17" t="s">
        <v>35</v>
      </c>
      <c r="B149" s="21" t="s">
        <v>213</v>
      </c>
      <c r="C149" s="21" t="s">
        <v>214</v>
      </c>
      <c r="D149" s="17" t="s">
        <v>37</v>
      </c>
      <c r="E149" s="22" t="s">
        <v>215</v>
      </c>
      <c r="F149" s="23" t="s">
        <v>103</v>
      </c>
      <c r="G149" s="24">
        <v>2.64</v>
      </c>
      <c r="H149" s="25">
        <v>0</v>
      </c>
      <c r="I149" s="25">
        <f>ROUND(ROUND(H149,2)*ROUND(G149,3),2)</f>
        <v>0</v>
      </c>
      <c r="O149">
        <f>(I149*21)/100</f>
        <v>0</v>
      </c>
      <c r="P149" t="s">
        <v>13</v>
      </c>
    </row>
    <row r="150" spans="1:16" x14ac:dyDescent="0.2">
      <c r="A150" s="26" t="s">
        <v>40</v>
      </c>
      <c r="E150" s="27" t="s">
        <v>80</v>
      </c>
    </row>
    <row r="151" spans="1:16" x14ac:dyDescent="0.2">
      <c r="A151" s="28" t="s">
        <v>41</v>
      </c>
      <c r="E151" s="29" t="s">
        <v>216</v>
      </c>
    </row>
    <row r="152" spans="1:16" ht="165.75" x14ac:dyDescent="0.2">
      <c r="A152" t="s">
        <v>42</v>
      </c>
      <c r="E152" s="27" t="s">
        <v>198</v>
      </c>
    </row>
    <row r="153" spans="1:16" x14ac:dyDescent="0.2">
      <c r="A153" s="17" t="s">
        <v>35</v>
      </c>
      <c r="B153" s="21" t="s">
        <v>217</v>
      </c>
      <c r="C153" s="21" t="s">
        <v>218</v>
      </c>
      <c r="D153" s="17" t="s">
        <v>37</v>
      </c>
      <c r="E153" s="22" t="s">
        <v>219</v>
      </c>
      <c r="F153" s="23" t="s">
        <v>74</v>
      </c>
      <c r="G153" s="24">
        <v>1.35</v>
      </c>
      <c r="H153" s="25">
        <v>0</v>
      </c>
      <c r="I153" s="25">
        <f>ROUND(ROUND(H153,2)*ROUND(G153,3),2)</f>
        <v>0</v>
      </c>
      <c r="O153">
        <f>(I153*21)/100</f>
        <v>0</v>
      </c>
      <c r="P153" t="s">
        <v>13</v>
      </c>
    </row>
    <row r="154" spans="1:16" x14ac:dyDescent="0.2">
      <c r="A154" s="26" t="s">
        <v>40</v>
      </c>
      <c r="E154" s="27" t="s">
        <v>220</v>
      </c>
    </row>
    <row r="155" spans="1:16" x14ac:dyDescent="0.2">
      <c r="A155" s="28" t="s">
        <v>41</v>
      </c>
      <c r="E155" s="29" t="s">
        <v>221</v>
      </c>
    </row>
    <row r="156" spans="1:16" ht="153" x14ac:dyDescent="0.2">
      <c r="A156" t="s">
        <v>42</v>
      </c>
      <c r="E156" s="27" t="s">
        <v>222</v>
      </c>
    </row>
    <row r="157" spans="1:16" x14ac:dyDescent="0.2">
      <c r="A157" s="17" t="s">
        <v>35</v>
      </c>
      <c r="B157" s="21" t="s">
        <v>223</v>
      </c>
      <c r="C157" s="21" t="s">
        <v>224</v>
      </c>
      <c r="D157" s="17" t="s">
        <v>37</v>
      </c>
      <c r="E157" s="22" t="s">
        <v>225</v>
      </c>
      <c r="F157" s="23" t="s">
        <v>103</v>
      </c>
      <c r="G157" s="24">
        <v>2.5</v>
      </c>
      <c r="H157" s="25">
        <v>0</v>
      </c>
      <c r="I157" s="25">
        <f>ROUND(ROUND(H157,2)*ROUND(G157,3),2)</f>
        <v>0</v>
      </c>
      <c r="O157">
        <f>(I157*21)/100</f>
        <v>0</v>
      </c>
      <c r="P157" t="s">
        <v>13</v>
      </c>
    </row>
    <row r="158" spans="1:16" x14ac:dyDescent="0.2">
      <c r="A158" s="26" t="s">
        <v>40</v>
      </c>
      <c r="E158" s="27" t="s">
        <v>37</v>
      </c>
    </row>
    <row r="159" spans="1:16" x14ac:dyDescent="0.2">
      <c r="A159" s="28" t="s">
        <v>41</v>
      </c>
      <c r="E159" s="29" t="s">
        <v>37</v>
      </c>
    </row>
    <row r="160" spans="1:16" ht="102" x14ac:dyDescent="0.2">
      <c r="A160" t="s">
        <v>42</v>
      </c>
      <c r="E160" s="27" t="s">
        <v>226</v>
      </c>
    </row>
    <row r="161" spans="1:18" x14ac:dyDescent="0.2">
      <c r="A161" s="17" t="s">
        <v>35</v>
      </c>
      <c r="B161" s="21" t="s">
        <v>227</v>
      </c>
      <c r="C161" s="21" t="s">
        <v>228</v>
      </c>
      <c r="D161" s="17" t="s">
        <v>37</v>
      </c>
      <c r="E161" s="22" t="s">
        <v>229</v>
      </c>
      <c r="F161" s="23" t="s">
        <v>90</v>
      </c>
      <c r="G161" s="24">
        <v>158</v>
      </c>
      <c r="H161" s="25">
        <v>0</v>
      </c>
      <c r="I161" s="25">
        <f>ROUND(ROUND(H161,2)*ROUND(G161,3),2)</f>
        <v>0</v>
      </c>
      <c r="O161">
        <f>(I161*21)/100</f>
        <v>0</v>
      </c>
      <c r="P161" t="s">
        <v>13</v>
      </c>
    </row>
    <row r="162" spans="1:18" x14ac:dyDescent="0.2">
      <c r="A162" s="26" t="s">
        <v>40</v>
      </c>
      <c r="E162" s="27" t="s">
        <v>37</v>
      </c>
    </row>
    <row r="163" spans="1:18" x14ac:dyDescent="0.2">
      <c r="A163" s="28" t="s">
        <v>41</v>
      </c>
      <c r="E163" s="29" t="s">
        <v>230</v>
      </c>
    </row>
    <row r="164" spans="1:18" ht="38.25" x14ac:dyDescent="0.2">
      <c r="A164" t="s">
        <v>42</v>
      </c>
      <c r="E164" s="27" t="s">
        <v>231</v>
      </c>
    </row>
    <row r="165" spans="1:18" ht="12.75" customHeight="1" x14ac:dyDescent="0.2">
      <c r="A165" s="10" t="s">
        <v>33</v>
      </c>
      <c r="B165" s="10"/>
      <c r="C165" s="30" t="s">
        <v>61</v>
      </c>
      <c r="D165" s="10"/>
      <c r="E165" s="19" t="s">
        <v>232</v>
      </c>
      <c r="F165" s="10"/>
      <c r="G165" s="10"/>
      <c r="H165" s="10"/>
      <c r="I165" s="31">
        <f>0+Q165</f>
        <v>0</v>
      </c>
      <c r="O165">
        <f>0+R165</f>
        <v>0</v>
      </c>
      <c r="Q165">
        <f>0+I166</f>
        <v>0</v>
      </c>
      <c r="R165">
        <f>0+O166</f>
        <v>0</v>
      </c>
    </row>
    <row r="166" spans="1:18" x14ac:dyDescent="0.2">
      <c r="A166" s="17" t="s">
        <v>35</v>
      </c>
      <c r="B166" s="21" t="s">
        <v>233</v>
      </c>
      <c r="C166" s="21" t="s">
        <v>234</v>
      </c>
      <c r="D166" s="17" t="s">
        <v>37</v>
      </c>
      <c r="E166" s="22" t="s">
        <v>235</v>
      </c>
      <c r="F166" s="23" t="s">
        <v>90</v>
      </c>
      <c r="G166" s="24">
        <v>39</v>
      </c>
      <c r="H166" s="25">
        <v>0</v>
      </c>
      <c r="I166" s="25">
        <f>ROUND(ROUND(H166,2)*ROUND(G166,3),2)</f>
        <v>0</v>
      </c>
      <c r="O166">
        <f>(I166*21)/100</f>
        <v>0</v>
      </c>
      <c r="P166" t="s">
        <v>13</v>
      </c>
    </row>
    <row r="167" spans="1:18" x14ac:dyDescent="0.2">
      <c r="A167" s="26" t="s">
        <v>40</v>
      </c>
      <c r="E167" s="27" t="s">
        <v>236</v>
      </c>
    </row>
    <row r="168" spans="1:18" x14ac:dyDescent="0.2">
      <c r="A168" s="28" t="s">
        <v>41</v>
      </c>
      <c r="E168" s="29" t="s">
        <v>237</v>
      </c>
    </row>
    <row r="169" spans="1:18" ht="76.5" x14ac:dyDescent="0.2">
      <c r="A169" t="s">
        <v>42</v>
      </c>
      <c r="E169" s="27" t="s">
        <v>238</v>
      </c>
    </row>
    <row r="170" spans="1:18" ht="12.75" customHeight="1" x14ac:dyDescent="0.2">
      <c r="A170" s="10" t="s">
        <v>33</v>
      </c>
      <c r="B170" s="10"/>
      <c r="C170" s="30" t="s">
        <v>30</v>
      </c>
      <c r="D170" s="10"/>
      <c r="E170" s="19" t="s">
        <v>239</v>
      </c>
      <c r="F170" s="10"/>
      <c r="G170" s="10"/>
      <c r="H170" s="10"/>
      <c r="I170" s="31">
        <f>0+Q170</f>
        <v>0</v>
      </c>
      <c r="O170">
        <f>0+R170</f>
        <v>0</v>
      </c>
      <c r="Q170">
        <f>0+I171+I175+I179+I183+I187+I191+I195</f>
        <v>0</v>
      </c>
      <c r="R170">
        <f>0+O171+O175+O179+O183+O187+O191+O195</f>
        <v>0</v>
      </c>
    </row>
    <row r="171" spans="1:18" x14ac:dyDescent="0.2">
      <c r="A171" s="17" t="s">
        <v>35</v>
      </c>
      <c r="B171" s="21" t="s">
        <v>240</v>
      </c>
      <c r="C171" s="21" t="s">
        <v>241</v>
      </c>
      <c r="D171" s="17" t="s">
        <v>37</v>
      </c>
      <c r="E171" s="22" t="s">
        <v>242</v>
      </c>
      <c r="F171" s="23" t="s">
        <v>90</v>
      </c>
      <c r="G171" s="24">
        <v>109.2</v>
      </c>
      <c r="H171" s="25">
        <v>0</v>
      </c>
      <c r="I171" s="25">
        <f>ROUND(ROUND(H171,2)*ROUND(G171,3),2)</f>
        <v>0</v>
      </c>
      <c r="O171">
        <f>(I171*21)/100</f>
        <v>0</v>
      </c>
      <c r="P171" t="s">
        <v>13</v>
      </c>
    </row>
    <row r="172" spans="1:18" x14ac:dyDescent="0.2">
      <c r="A172" s="26" t="s">
        <v>40</v>
      </c>
      <c r="E172" s="27" t="s">
        <v>243</v>
      </c>
    </row>
    <row r="173" spans="1:18" x14ac:dyDescent="0.2">
      <c r="A173" s="28" t="s">
        <v>41</v>
      </c>
      <c r="E173" s="29" t="s">
        <v>244</v>
      </c>
    </row>
    <row r="174" spans="1:18" ht="51" x14ac:dyDescent="0.2">
      <c r="A174" t="s">
        <v>42</v>
      </c>
      <c r="E174" s="27" t="s">
        <v>245</v>
      </c>
    </row>
    <row r="175" spans="1:18" x14ac:dyDescent="0.2">
      <c r="A175" s="17" t="s">
        <v>35</v>
      </c>
      <c r="B175" s="21" t="s">
        <v>246</v>
      </c>
      <c r="C175" s="21" t="s">
        <v>247</v>
      </c>
      <c r="D175" s="17" t="s">
        <v>37</v>
      </c>
      <c r="E175" s="22" t="s">
        <v>248</v>
      </c>
      <c r="F175" s="23" t="s">
        <v>90</v>
      </c>
      <c r="G175" s="24">
        <v>243.6</v>
      </c>
      <c r="H175" s="25">
        <v>0</v>
      </c>
      <c r="I175" s="25">
        <f>ROUND(ROUND(H175,2)*ROUND(G175,3),2)</f>
        <v>0</v>
      </c>
      <c r="O175">
        <f>(I175*21)/100</f>
        <v>0</v>
      </c>
      <c r="P175" t="s">
        <v>13</v>
      </c>
    </row>
    <row r="176" spans="1:18" x14ac:dyDescent="0.2">
      <c r="A176" s="26" t="s">
        <v>40</v>
      </c>
      <c r="E176" s="27" t="s">
        <v>243</v>
      </c>
    </row>
    <row r="177" spans="1:16" x14ac:dyDescent="0.2">
      <c r="A177" s="28" t="s">
        <v>41</v>
      </c>
      <c r="E177" s="29" t="s">
        <v>249</v>
      </c>
    </row>
    <row r="178" spans="1:16" ht="51" x14ac:dyDescent="0.2">
      <c r="A178" t="s">
        <v>42</v>
      </c>
      <c r="E178" s="27" t="s">
        <v>245</v>
      </c>
    </row>
    <row r="179" spans="1:16" x14ac:dyDescent="0.2">
      <c r="A179" s="17" t="s">
        <v>35</v>
      </c>
      <c r="B179" s="21" t="s">
        <v>250</v>
      </c>
      <c r="C179" s="21" t="s">
        <v>251</v>
      </c>
      <c r="D179" s="17" t="s">
        <v>37</v>
      </c>
      <c r="E179" s="22" t="s">
        <v>252</v>
      </c>
      <c r="F179" s="23" t="s">
        <v>90</v>
      </c>
      <c r="G179" s="24">
        <v>158</v>
      </c>
      <c r="H179" s="25">
        <v>0</v>
      </c>
      <c r="I179" s="25">
        <f>ROUND(ROUND(H179,2)*ROUND(G179,3),2)</f>
        <v>0</v>
      </c>
      <c r="O179">
        <f>(I179*21)/100</f>
        <v>0</v>
      </c>
      <c r="P179" t="s">
        <v>13</v>
      </c>
    </row>
    <row r="180" spans="1:16" x14ac:dyDescent="0.2">
      <c r="A180" s="26" t="s">
        <v>40</v>
      </c>
      <c r="E180" s="27" t="s">
        <v>37</v>
      </c>
    </row>
    <row r="181" spans="1:16" x14ac:dyDescent="0.2">
      <c r="A181" s="28" t="s">
        <v>41</v>
      </c>
      <c r="E181" s="29" t="s">
        <v>230</v>
      </c>
    </row>
    <row r="182" spans="1:16" ht="25.5" x14ac:dyDescent="0.2">
      <c r="A182" t="s">
        <v>42</v>
      </c>
      <c r="E182" s="27" t="s">
        <v>253</v>
      </c>
    </row>
    <row r="183" spans="1:16" x14ac:dyDescent="0.2">
      <c r="A183" s="17" t="s">
        <v>35</v>
      </c>
      <c r="B183" s="21" t="s">
        <v>254</v>
      </c>
      <c r="C183" s="21" t="s">
        <v>255</v>
      </c>
      <c r="D183" s="17" t="s">
        <v>37</v>
      </c>
      <c r="E183" s="22" t="s">
        <v>256</v>
      </c>
      <c r="F183" s="23" t="s">
        <v>257</v>
      </c>
      <c r="G183" s="24">
        <v>1</v>
      </c>
      <c r="H183" s="25">
        <v>0</v>
      </c>
      <c r="I183" s="25">
        <f>ROUND(ROUND(H183,2)*ROUND(G183,3),2)</f>
        <v>0</v>
      </c>
      <c r="O183">
        <f>(I183*21)/100</f>
        <v>0</v>
      </c>
      <c r="P183" t="s">
        <v>13</v>
      </c>
    </row>
    <row r="184" spans="1:16" x14ac:dyDescent="0.2">
      <c r="A184" s="26" t="s">
        <v>40</v>
      </c>
      <c r="E184" s="27" t="s">
        <v>258</v>
      </c>
    </row>
    <row r="185" spans="1:16" x14ac:dyDescent="0.2">
      <c r="A185" s="28" t="s">
        <v>41</v>
      </c>
      <c r="E185" s="29" t="s">
        <v>37</v>
      </c>
    </row>
    <row r="186" spans="1:16" ht="409.5" x14ac:dyDescent="0.2">
      <c r="A186" t="s">
        <v>42</v>
      </c>
      <c r="E186" s="27" t="s">
        <v>259</v>
      </c>
    </row>
    <row r="187" spans="1:16" x14ac:dyDescent="0.2">
      <c r="A187" s="17" t="s">
        <v>35</v>
      </c>
      <c r="B187" s="21" t="s">
        <v>260</v>
      </c>
      <c r="C187" s="21" t="s">
        <v>261</v>
      </c>
      <c r="D187" s="17" t="s">
        <v>37</v>
      </c>
      <c r="E187" s="22" t="s">
        <v>262</v>
      </c>
      <c r="F187" s="23" t="s">
        <v>103</v>
      </c>
      <c r="G187" s="24">
        <v>1200</v>
      </c>
      <c r="H187" s="25">
        <v>0</v>
      </c>
      <c r="I187" s="25">
        <f>ROUND(ROUND(H187,2)*ROUND(G187,3),2)</f>
        <v>0</v>
      </c>
      <c r="O187">
        <f>(I187*21)/100</f>
        <v>0</v>
      </c>
      <c r="P187" t="s">
        <v>13</v>
      </c>
    </row>
    <row r="188" spans="1:16" x14ac:dyDescent="0.2">
      <c r="A188" s="26" t="s">
        <v>40</v>
      </c>
      <c r="E188" s="27" t="s">
        <v>263</v>
      </c>
    </row>
    <row r="189" spans="1:16" x14ac:dyDescent="0.2">
      <c r="A189" s="28" t="s">
        <v>41</v>
      </c>
      <c r="E189" s="29" t="s">
        <v>264</v>
      </c>
    </row>
    <row r="190" spans="1:16" ht="25.5" x14ac:dyDescent="0.2">
      <c r="A190" t="s">
        <v>42</v>
      </c>
      <c r="E190" s="27" t="s">
        <v>265</v>
      </c>
    </row>
    <row r="191" spans="1:16" x14ac:dyDescent="0.2">
      <c r="A191" s="17" t="s">
        <v>35</v>
      </c>
      <c r="B191" s="21" t="s">
        <v>266</v>
      </c>
      <c r="C191" s="21" t="s">
        <v>267</v>
      </c>
      <c r="D191" s="17" t="s">
        <v>37</v>
      </c>
      <c r="E191" s="22" t="s">
        <v>268</v>
      </c>
      <c r="F191" s="23" t="s">
        <v>74</v>
      </c>
      <c r="G191" s="24">
        <v>0.21099999999999999</v>
      </c>
      <c r="H191" s="25">
        <v>0</v>
      </c>
      <c r="I191" s="25">
        <f>ROUND(ROUND(H191,2)*ROUND(G191,3),2)</f>
        <v>0</v>
      </c>
      <c r="O191">
        <f>(I191*21)/100</f>
        <v>0</v>
      </c>
      <c r="P191" t="s">
        <v>13</v>
      </c>
    </row>
    <row r="192" spans="1:16" x14ac:dyDescent="0.2">
      <c r="A192" s="26" t="s">
        <v>40</v>
      </c>
      <c r="E192" s="27" t="s">
        <v>269</v>
      </c>
    </row>
    <row r="193" spans="1:16" x14ac:dyDescent="0.2">
      <c r="A193" s="28" t="s">
        <v>41</v>
      </c>
      <c r="E193" s="29" t="s">
        <v>270</v>
      </c>
    </row>
    <row r="194" spans="1:16" ht="114.75" x14ac:dyDescent="0.2">
      <c r="A194" t="s">
        <v>42</v>
      </c>
      <c r="E194" s="27" t="s">
        <v>271</v>
      </c>
    </row>
    <row r="195" spans="1:16" x14ac:dyDescent="0.2">
      <c r="A195" s="17" t="s">
        <v>35</v>
      </c>
      <c r="B195" s="21" t="s">
        <v>272</v>
      </c>
      <c r="C195" s="21" t="s">
        <v>273</v>
      </c>
      <c r="D195" s="17" t="s">
        <v>37</v>
      </c>
      <c r="E195" s="22" t="s">
        <v>274</v>
      </c>
      <c r="F195" s="23" t="s">
        <v>257</v>
      </c>
      <c r="G195" s="24">
        <v>1</v>
      </c>
      <c r="H195" s="25">
        <v>0</v>
      </c>
      <c r="I195" s="25">
        <f>ROUND(ROUND(H195,2)*ROUND(G195,3),2)</f>
        <v>0</v>
      </c>
      <c r="O195">
        <f>(I195*21)/100</f>
        <v>0</v>
      </c>
      <c r="P195" t="s">
        <v>13</v>
      </c>
    </row>
    <row r="196" spans="1:16" x14ac:dyDescent="0.2">
      <c r="A196" s="26" t="s">
        <v>40</v>
      </c>
      <c r="E196" s="27" t="s">
        <v>275</v>
      </c>
    </row>
    <row r="197" spans="1:16" x14ac:dyDescent="0.2">
      <c r="A197" s="28" t="s">
        <v>41</v>
      </c>
      <c r="E197" s="29" t="s">
        <v>37</v>
      </c>
    </row>
    <row r="198" spans="1:16" ht="114.75" x14ac:dyDescent="0.2">
      <c r="A198" t="s">
        <v>42</v>
      </c>
      <c r="E198" s="27" t="s">
        <v>276</v>
      </c>
    </row>
  </sheetData>
  <mergeCells count="10">
    <mergeCell ref="E5:E6"/>
    <mergeCell ref="F5:F6"/>
    <mergeCell ref="G5:G6"/>
    <mergeCell ref="H5:I5"/>
    <mergeCell ref="C3:D3"/>
    <mergeCell ref="C4:D4"/>
    <mergeCell ref="A5:A6"/>
    <mergeCell ref="B5:B6"/>
    <mergeCell ref="C5:C6"/>
    <mergeCell ref="D5:D6"/>
  </mergeCells>
  <pageMargins left="0.75" right="0.75" top="1" bottom="1" header="0.5" footer="0.5"/>
  <pageSetup paperSize="9" fitToHeight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Eva Rendlová</cp:lastModifiedBy>
  <dcterms:modified xsi:type="dcterms:W3CDTF">2024-06-14T12:09:24Z</dcterms:modified>
  <cp:category/>
  <cp:contentStatus/>
</cp:coreProperties>
</file>